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35766A18-A828-4E53-87A7-B71336898B5C}" xr6:coauthVersionLast="45" xr6:coauthVersionMax="46" xr10:uidLastSave="{00000000-0000-0000-0000-000000000000}"/>
  <bookViews>
    <workbookView xWindow="-120" yWindow="-120" windowWidth="24240" windowHeight="13140" tabRatio="878" activeTab="1" xr2:uid="{00000000-000D-0000-FFFF-FFFF00000000}"/>
  </bookViews>
  <sheets>
    <sheet name="Definitions" sheetId="42" r:id="rId1"/>
    <sheet name="AnnualIndices" sheetId="17" r:id="rId2"/>
    <sheet name="Intensities" sheetId="22" r:id="rId3"/>
    <sheet name="Shares" sheetId="6" r:id="rId4"/>
    <sheet name="Efficiencies" sheetId="20" r:id="rId5"/>
    <sheet name="StructuralVars" sheetId="64" r:id="rId6"/>
    <sheet name="Calibration" sheetId="69" r:id="rId7"/>
    <sheet name="EIAData" sheetId="44" r:id="rId8"/>
    <sheet name="NRCanDetail" sheetId="66" r:id="rId9"/>
    <sheet name="MonthlyMults" sheetId="40" r:id="rId10"/>
    <sheet name="HP" sheetId="70" r:id="rId11"/>
  </sheets>
  <definedNames>
    <definedName name="AnnCool1995">AnnualIndices!$C$2:$C$2</definedName>
    <definedName name="AnnCool1996">AnnualIndices!$C$3:$C$3</definedName>
    <definedName name="AnnCool1997">AnnualIndices!$C$4:$C$4</definedName>
    <definedName name="AnnCool1998">AnnualIndices!$C$5:$C$5</definedName>
    <definedName name="AnnCool1999">AnnualIndices!$C$6:$C$6</definedName>
    <definedName name="AnnCool2000">AnnualIndices!$C$7:$C$7</definedName>
    <definedName name="AnnCool2001">AnnualIndices!$C$8:$C$8</definedName>
    <definedName name="AnnCool2002">AnnualIndices!$C$9:$C$9</definedName>
    <definedName name="AnnCool2003">AnnualIndices!$C$10:$C$10</definedName>
    <definedName name="AnnCool2004">AnnualIndices!$C$11:$C$11</definedName>
    <definedName name="AnnCool2005">AnnualIndices!$C$12:$C$12</definedName>
    <definedName name="AnnCool2006">AnnualIndices!$C$13:$C$13</definedName>
    <definedName name="AnnCool2007">AnnualIndices!$C$14:$C$14</definedName>
    <definedName name="AnnCool2008">AnnualIndices!$C$15:$C$15</definedName>
    <definedName name="AnnCool2009">AnnualIndices!$C$16:$C$16</definedName>
    <definedName name="AnnCool2010">AnnualIndices!$C$17:$C$17</definedName>
    <definedName name="AnnCool2011">AnnualIndices!$C$18:$C$18</definedName>
    <definedName name="AnnCool2012">AnnualIndices!$C$19:$C$19</definedName>
    <definedName name="AnnCool2013">AnnualIndices!$C$20:$C$20</definedName>
    <definedName name="AnnCool2014">AnnualIndices!$C$21:$C$21</definedName>
    <definedName name="AnnCool2015">AnnualIndices!$C$22:$C$22</definedName>
    <definedName name="AnnCool2016">AnnualIndices!$C$23:$C$23</definedName>
    <definedName name="AnnCool2017">AnnualIndices!$C$24:$C$24</definedName>
    <definedName name="AnnCool2018">AnnualIndices!$C$25:$C$25</definedName>
    <definedName name="AnnCool2019">AnnualIndices!$C$26:$C$26</definedName>
    <definedName name="AnnCool2020">AnnualIndices!$C$27:$C$27</definedName>
    <definedName name="AnnCool2021">AnnualIndices!$C$28</definedName>
    <definedName name="AnnCool2022">AnnualIndices!$C$29</definedName>
    <definedName name="AnnCool2023">AnnualIndices!$C$30</definedName>
    <definedName name="AnnCool2024">AnnualIndices!$C$31</definedName>
    <definedName name="AnnCool2025">AnnualIndices!$C$32</definedName>
    <definedName name="AnnHeat1995">AnnualIndices!$B$2:$B$2</definedName>
    <definedName name="AnnHeat1996">AnnualIndices!$B$3:$B$3</definedName>
    <definedName name="AnnHeat1997">AnnualIndices!$B$4:$B$4</definedName>
    <definedName name="AnnHeat1998">AnnualIndices!$B$5:$B$5</definedName>
    <definedName name="AnnHeat1999">AnnualIndices!$B$6:$B$6</definedName>
    <definedName name="AnnHeat2000">AnnualIndices!$B$7:$B$7</definedName>
    <definedName name="AnnHeat2001">AnnualIndices!$B$8:$B$8</definedName>
    <definedName name="AnnHeat2002">AnnualIndices!$B$9:$B$9</definedName>
    <definedName name="AnnHeat2003">AnnualIndices!$B$10:$B$10</definedName>
    <definedName name="AnnHeat2004">AnnualIndices!$B$11:$B$11</definedName>
    <definedName name="AnnHeat2005">AnnualIndices!$B$12:$B$12</definedName>
    <definedName name="AnnHeat2006">AnnualIndices!$B$13:$B$13</definedName>
    <definedName name="AnnHeat2007">AnnualIndices!$B$14:$B$14</definedName>
    <definedName name="AnnHeat2008">AnnualIndices!$B$15:$B$15</definedName>
    <definedName name="AnnHeat2009">AnnualIndices!$B$16:$B$16</definedName>
    <definedName name="AnnHeat2010">AnnualIndices!$B$17:$B$17</definedName>
    <definedName name="AnnHeat2011">AnnualIndices!$B$18:$B$18</definedName>
    <definedName name="AnnHeat2012">AnnualIndices!$B$19:$B$19</definedName>
    <definedName name="AnnHeat2013">AnnualIndices!$B$20:$B$20</definedName>
    <definedName name="AnnHeat2014">AnnualIndices!$B$21:$B$21</definedName>
    <definedName name="AnnHeat2015">AnnualIndices!$B$22:$B$22</definedName>
    <definedName name="AnnHeat2016">AnnualIndices!$B$23:$B$23</definedName>
    <definedName name="AnnHeat2017">AnnualIndices!$B$24:$B$24</definedName>
    <definedName name="AnnHeat2018">AnnualIndices!$B$25:$B$25</definedName>
    <definedName name="AnnHeat2019">AnnualIndices!$B$26:$B$26</definedName>
    <definedName name="AnnHeat2020">AnnualIndices!$B$27:$B$27</definedName>
    <definedName name="AnnHeat2021">AnnualIndices!$B$28</definedName>
    <definedName name="AnnHeat2022">AnnualIndices!$B$29</definedName>
    <definedName name="AnnHeat2023">AnnualIndices!$B$30</definedName>
    <definedName name="AnnHeat2024">AnnualIndices!$B$31</definedName>
    <definedName name="AnnHeat2025">AnnualIndices!$B$32</definedName>
    <definedName name="MonMult1">MonthlyMults!$C$2:$M$2</definedName>
    <definedName name="MonMult10">MonthlyMults!$C$11:$M$11</definedName>
    <definedName name="MonMult11">MonthlyMults!$C$12:$M$12</definedName>
    <definedName name="MonMult12">MonthlyMults!$C$13:$M$13</definedName>
    <definedName name="MonMult2">MonthlyMults!$C$3:$M$3</definedName>
    <definedName name="MonMult3">MonthlyMults!$C$4:$M$4</definedName>
    <definedName name="MonMult4">MonthlyMults!$C$5:$M$5</definedName>
    <definedName name="MonMult5">MonthlyMults!$C$6:$M$6</definedName>
    <definedName name="MonMult6">MonthlyMults!$C$7:$M$7</definedName>
    <definedName name="MonMult7">MonthlyMults!$C$8:$M$8</definedName>
    <definedName name="MonMult8">MonthlyMults!$C$9:$M$9</definedName>
    <definedName name="MonMult9">MonthlyMults!$C$10:$M$10</definedName>
    <definedName name="NENG1995">Intensities!$J$2:$U$2</definedName>
    <definedName name="NENG1996">Intensities!$J$3:$U$3</definedName>
    <definedName name="NENG1997">Intensities!$J$4:$U$4</definedName>
    <definedName name="NENG1998">Intensities!$J$5:$U$5</definedName>
    <definedName name="NENG1999">Intensities!$J$6:$U$6</definedName>
    <definedName name="NENG2000">Intensities!$J$7:$U$7</definedName>
    <definedName name="NENG2001">Intensities!$J$8:$U$8</definedName>
    <definedName name="NENG2002">Intensities!$J$9:$U$9</definedName>
    <definedName name="NENG2003">Intensities!$J$10:$U$10</definedName>
    <definedName name="NENG2004">Intensities!$J$11:$U$11</definedName>
    <definedName name="NENG2005">Intensities!$J$12:$U$12</definedName>
    <definedName name="NENG2006">Intensities!$J$13:$U$13</definedName>
    <definedName name="NENG2007">Intensities!$J$14:$U$14</definedName>
    <definedName name="NENG2008">Intensities!$J$15:$U$15</definedName>
    <definedName name="NENG2009">Intensities!$J$16:$U$16</definedName>
    <definedName name="NENG2010">Intensities!$J$17:$U$17</definedName>
    <definedName name="NENG2011">Intensities!$J$18:$U$18</definedName>
    <definedName name="NENG2012">Intensities!$J$19:$U$19</definedName>
    <definedName name="NENG2013">Intensities!$J$20:$U$20</definedName>
    <definedName name="NENG2014">Intensities!$J$21:$U$21</definedName>
    <definedName name="NENG2015">Intensities!$J$22:$U$22</definedName>
    <definedName name="NENG2016">Intensities!$J$23:$U$23</definedName>
    <definedName name="NENG2017">Intensities!$J$24:$U$24</definedName>
    <definedName name="NENG2018">Intensities!$J$25:$U$25</definedName>
    <definedName name="NENG2019">Intensities!$J$26:$U$26</definedName>
    <definedName name="NENG2020">Intensities!$J$27:$U$27</definedName>
    <definedName name="NENG2021">Intensities!$J$28:$U$28</definedName>
    <definedName name="NENG2022">Intensities!$J$29:$U$29</definedName>
    <definedName name="NENG2023">Intensities!$J$30:$U$30</definedName>
    <definedName name="NENG2024">Intensities!$J$31:$U$31</definedName>
    <definedName name="NENG2025">Intensities!$J$32:$U$32</definedName>
    <definedName name="_xlnm.Print_Area" localSheetId="4">Efficiencies!#REF!</definedName>
    <definedName name="_xlnm.Print_Area" localSheetId="7">EIAData!#REF!</definedName>
    <definedName name="_xlnm.Print_Area" localSheetId="9">MonthlyMults!$B$1:$M$13</definedName>
    <definedName name="_xlnm.Print_Area" localSheetId="3">Shares!$A$1:$W$17</definedName>
    <definedName name="_xlnm.Print_Area" localSheetId="5">StructuralVars!$A$1:$J$37</definedName>
    <definedName name="solver_adj" localSheetId="10" hidden="1">HP!$O$5</definedName>
    <definedName name="solver_cvg" localSheetId="10" hidden="1">0.0001</definedName>
    <definedName name="solver_drv" localSheetId="10" hidden="1">1</definedName>
    <definedName name="solver_eng" localSheetId="10" hidden="1">1</definedName>
    <definedName name="solver_eng" localSheetId="3" hidden="1">1</definedName>
    <definedName name="solver_est" localSheetId="10" hidden="1">1</definedName>
    <definedName name="solver_itr" localSheetId="10" hidden="1">2147483647</definedName>
    <definedName name="solver_mip" localSheetId="10" hidden="1">2147483647</definedName>
    <definedName name="solver_mni" localSheetId="10" hidden="1">30</definedName>
    <definedName name="solver_mrt" localSheetId="10" hidden="1">0.075</definedName>
    <definedName name="solver_msl" localSheetId="10" hidden="1">2</definedName>
    <definedName name="solver_neg" localSheetId="10" hidden="1">1</definedName>
    <definedName name="solver_neg" localSheetId="3" hidden="1">1</definedName>
    <definedName name="solver_nod" localSheetId="10" hidden="1">2147483647</definedName>
    <definedName name="solver_num" localSheetId="10" hidden="1">0</definedName>
    <definedName name="solver_num" localSheetId="3" hidden="1">0</definedName>
    <definedName name="solver_nwt" localSheetId="10" hidden="1">1</definedName>
    <definedName name="solver_opt" localSheetId="10" hidden="1">HP!$T$5</definedName>
    <definedName name="solver_opt" localSheetId="3" hidden="1">Shares!$K$2</definedName>
    <definedName name="solver_pre" localSheetId="10" hidden="1">0.000001</definedName>
    <definedName name="solver_rbv" localSheetId="10" hidden="1">1</definedName>
    <definedName name="solver_rlx" localSheetId="10" hidden="1">2</definedName>
    <definedName name="solver_rsd" localSheetId="10" hidden="1">0</definedName>
    <definedName name="solver_scl" localSheetId="10" hidden="1">1</definedName>
    <definedName name="solver_sho" localSheetId="10" hidden="1">2</definedName>
    <definedName name="solver_ssz" localSheetId="10" hidden="1">100</definedName>
    <definedName name="solver_tim" localSheetId="10" hidden="1">2147483647</definedName>
    <definedName name="solver_tol" localSheetId="10" hidden="1">0.01</definedName>
    <definedName name="solver_typ" localSheetId="10" hidden="1">3</definedName>
    <definedName name="solver_typ" localSheetId="3" hidden="1">1</definedName>
    <definedName name="solver_val" localSheetId="10" hidden="1">0.31</definedName>
    <definedName name="solver_val" localSheetId="3" hidden="1">0</definedName>
    <definedName name="solver_ver" localSheetId="10" hidden="1">3</definedName>
    <definedName name="solver_ver" localSheetId="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32" i="66" l="1"/>
  <c r="AH32" i="66"/>
  <c r="AI32" i="66"/>
  <c r="AJ32" i="66"/>
  <c r="AK32" i="66"/>
  <c r="AL32" i="66"/>
  <c r="AM32" i="66"/>
  <c r="AN32" i="66"/>
  <c r="AO32" i="66"/>
  <c r="AP32" i="66"/>
  <c r="AQ32" i="66"/>
  <c r="AR32" i="66"/>
  <c r="AS32" i="66"/>
  <c r="AF32" i="66"/>
  <c r="J7" i="69" l="1"/>
  <c r="J9" i="69" s="1"/>
  <c r="AD24" i="64"/>
  <c r="AD25" i="64" s="1"/>
  <c r="AD26" i="64" s="1"/>
  <c r="AD27" i="64" s="1"/>
  <c r="AD28" i="64" s="1"/>
  <c r="AD29" i="64" s="1"/>
  <c r="AD30" i="64" s="1"/>
  <c r="AD31" i="64" s="1"/>
  <c r="AD32" i="64" s="1"/>
  <c r="AD33" i="64" s="1"/>
  <c r="AD34" i="64" s="1"/>
  <c r="AD35" i="64" s="1"/>
  <c r="AD36" i="64" s="1"/>
  <c r="AD37" i="64" s="1"/>
  <c r="AD38" i="64" s="1"/>
  <c r="AD39" i="64" s="1"/>
  <c r="AG39" i="22" l="1"/>
  <c r="AE39" i="22"/>
  <c r="T29" i="64" l="1"/>
  <c r="S29" i="64"/>
  <c r="AR15" i="44" l="1"/>
  <c r="AR11" i="44"/>
  <c r="AR12" i="44" s="1"/>
  <c r="AJ11" i="44"/>
  <c r="AJ15" i="44"/>
  <c r="AI9" i="44"/>
  <c r="AI10" i="44" s="1"/>
  <c r="AI11" i="44" s="1"/>
  <c r="AI12" i="44" s="1"/>
  <c r="AI13" i="44" s="1"/>
  <c r="V5" i="69" l="1"/>
  <c r="V6" i="69"/>
  <c r="BE9" i="44"/>
  <c r="BI10" i="44" l="1"/>
  <c r="BI9" i="44" s="1"/>
  <c r="BI8" i="44" s="1"/>
  <c r="BI7" i="44" s="1"/>
  <c r="BI6" i="44" s="1"/>
  <c r="BI5" i="44" s="1"/>
  <c r="BI4" i="44" s="1"/>
  <c r="BA9" i="44"/>
  <c r="BA8" i="44" s="1"/>
  <c r="BA7" i="44" s="1"/>
  <c r="BB9" i="44"/>
  <c r="AJ7" i="44"/>
  <c r="AB9" i="44"/>
  <c r="AB8" i="44" s="1"/>
  <c r="AB7" i="44" s="1"/>
  <c r="AB6" i="44" s="1"/>
  <c r="AB5" i="44" s="1"/>
  <c r="AB4" i="44" s="1"/>
  <c r="AP9" i="44"/>
  <c r="AP8" i="44" s="1"/>
  <c r="AP7" i="44" s="1"/>
  <c r="AP6" i="44" s="1"/>
  <c r="AP5" i="44" s="1"/>
  <c r="AP4" i="44" s="1"/>
  <c r="AU9" i="44"/>
  <c r="AU8" i="44" s="1"/>
  <c r="AU7" i="44" s="1"/>
  <c r="AU6" i="44" s="1"/>
  <c r="AU5" i="44" s="1"/>
  <c r="AU4" i="44" s="1"/>
  <c r="BA6" i="44" l="1"/>
  <c r="BA5" i="44" s="1"/>
  <c r="BA4" i="44" s="1"/>
  <c r="AB25" i="64" l="1"/>
  <c r="Q62" i="66"/>
  <c r="R62" i="66"/>
  <c r="S62" i="66"/>
  <c r="T62" i="66"/>
  <c r="U62" i="66"/>
  <c r="V62" i="66"/>
  <c r="K25" i="6" s="1"/>
  <c r="W62" i="66"/>
  <c r="X62" i="66"/>
  <c r="Y62" i="66"/>
  <c r="Z62" i="66"/>
  <c r="AA62" i="66"/>
  <c r="AB62" i="66"/>
  <c r="AC62" i="66"/>
  <c r="Q31" i="66"/>
  <c r="AF31" i="66" s="1"/>
  <c r="AF62" i="66" s="1"/>
  <c r="R31" i="66"/>
  <c r="S31" i="66"/>
  <c r="T31" i="66"/>
  <c r="U31" i="66"/>
  <c r="AJ31" i="66" s="1"/>
  <c r="AJ62" i="66" s="1"/>
  <c r="V31" i="66"/>
  <c r="W31" i="66"/>
  <c r="AL31" i="66" s="1"/>
  <c r="AS31" i="66" s="1"/>
  <c r="X31" i="66"/>
  <c r="AM31" i="66" s="1"/>
  <c r="AM62" i="66" s="1"/>
  <c r="Y31" i="66"/>
  <c r="AN31" i="66" s="1"/>
  <c r="AN62" i="66" s="1"/>
  <c r="Z31" i="66"/>
  <c r="AA31" i="66"/>
  <c r="AB31" i="66"/>
  <c r="AC31" i="66"/>
  <c r="AR31" i="66" s="1"/>
  <c r="AR62" i="66" s="1"/>
  <c r="AG31" i="66"/>
  <c r="AH31" i="66"/>
  <c r="AI31" i="66"/>
  <c r="AI62" i="66" s="1"/>
  <c r="AK31" i="66"/>
  <c r="AK62" i="66" s="1"/>
  <c r="AO31" i="66"/>
  <c r="AP31" i="66"/>
  <c r="AQ31" i="66"/>
  <c r="AQ62" i="66" s="1"/>
  <c r="AP62" i="66" l="1"/>
  <c r="AH62" i="66"/>
  <c r="AL62" i="66"/>
  <c r="AO62" i="66"/>
  <c r="AG62" i="66"/>
  <c r="AS62" i="66"/>
  <c r="AD62" i="66"/>
  <c r="V12" i="70"/>
  <c r="S12" i="70" l="1"/>
  <c r="O12" i="70" s="1"/>
  <c r="F23" i="64" l="1"/>
  <c r="F24" i="64" s="1"/>
  <c r="F25" i="64" s="1"/>
  <c r="F26" i="64" s="1"/>
  <c r="F27" i="64" s="1"/>
  <c r="F28" i="64" s="1"/>
  <c r="F29" i="64" s="1"/>
  <c r="F30" i="64" s="1"/>
  <c r="F31" i="64" s="1"/>
  <c r="F32" i="64" s="1"/>
  <c r="F33" i="64" s="1"/>
  <c r="F34" i="64" s="1"/>
  <c r="F35" i="64" s="1"/>
  <c r="F36" i="64" s="1"/>
  <c r="F37" i="64" s="1"/>
  <c r="F38" i="64" s="1"/>
  <c r="F39" i="64" s="1"/>
  <c r="AG29" i="22" l="1"/>
  <c r="AG30" i="22"/>
  <c r="AG31" i="22"/>
  <c r="AG32" i="22"/>
  <c r="AG33" i="22"/>
  <c r="AG34" i="22"/>
  <c r="AG35" i="22"/>
  <c r="AG36" i="22"/>
  <c r="AG37" i="22"/>
  <c r="AG38" i="22"/>
  <c r="AG28" i="22"/>
  <c r="AE29" i="22"/>
  <c r="AE30" i="22"/>
  <c r="AE31" i="22"/>
  <c r="AE32" i="22"/>
  <c r="AE33" i="22"/>
  <c r="AE34" i="22"/>
  <c r="AE35" i="22"/>
  <c r="AE36" i="22"/>
  <c r="AE37" i="22"/>
  <c r="AE38" i="22"/>
  <c r="AE28" i="22"/>
  <c r="O6" i="70" l="1"/>
  <c r="Q10" i="70"/>
  <c r="Q11" i="70" s="1"/>
  <c r="E7" i="69"/>
  <c r="I7" i="69"/>
  <c r="F7" i="69"/>
  <c r="U32" i="20"/>
  <c r="U33" i="20"/>
  <c r="U34" i="20"/>
  <c r="U35" i="20"/>
  <c r="U36" i="20"/>
  <c r="U37" i="20"/>
  <c r="U38" i="20"/>
  <c r="U39" i="20"/>
  <c r="O13" i="70" l="1"/>
  <c r="S13" i="70" s="1"/>
  <c r="G7" i="69"/>
  <c r="H23" i="64"/>
  <c r="H22" i="64"/>
  <c r="O14" i="70" l="1"/>
  <c r="O15" i="70"/>
  <c r="F21" i="64"/>
  <c r="F20" i="64" l="1"/>
  <c r="H21" i="64"/>
  <c r="O16" i="70"/>
  <c r="H13" i="70"/>
  <c r="J13" i="70" s="1"/>
  <c r="C13" i="70" s="1"/>
  <c r="F19" i="64" l="1"/>
  <c r="H20" i="64"/>
  <c r="O17" i="70"/>
  <c r="F18" i="64" l="1"/>
  <c r="H19" i="64"/>
  <c r="O18" i="70"/>
  <c r="V8" i="44"/>
  <c r="F17" i="64" l="1"/>
  <c r="H18" i="64"/>
  <c r="O19" i="70"/>
  <c r="B10" i="44"/>
  <c r="F16" i="64" l="1"/>
  <c r="H17" i="64"/>
  <c r="O20" i="70"/>
  <c r="BK9" i="44"/>
  <c r="F15" i="64" l="1"/>
  <c r="H16" i="64"/>
  <c r="O21" i="70"/>
  <c r="F26" i="6"/>
  <c r="F14" i="64" l="1"/>
  <c r="H15" i="64"/>
  <c r="O22" i="70"/>
  <c r="I13" i="70"/>
  <c r="F13" i="64" l="1"/>
  <c r="H14" i="64"/>
  <c r="H24" i="64"/>
  <c r="AB24" i="64"/>
  <c r="AA24" i="64"/>
  <c r="AA7" i="64"/>
  <c r="AB7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70" i="64"/>
  <c r="Q61" i="66"/>
  <c r="R61" i="66"/>
  <c r="S61" i="66"/>
  <c r="T61" i="66"/>
  <c r="U61" i="66"/>
  <c r="V61" i="66"/>
  <c r="K24" i="6" s="1"/>
  <c r="W61" i="66"/>
  <c r="AD61" i="66" s="1"/>
  <c r="X61" i="66"/>
  <c r="Y61" i="66"/>
  <c r="Z61" i="66"/>
  <c r="AA61" i="66"/>
  <c r="AB61" i="66"/>
  <c r="AC61" i="66"/>
  <c r="Q34" i="66"/>
  <c r="R34" i="66"/>
  <c r="S34" i="66"/>
  <c r="T34" i="66"/>
  <c r="U34" i="66"/>
  <c r="V34" i="66"/>
  <c r="W34" i="66"/>
  <c r="AD34" i="66" s="1"/>
  <c r="X34" i="66"/>
  <c r="Y34" i="66"/>
  <c r="Z34" i="66"/>
  <c r="AA34" i="66"/>
  <c r="AB34" i="66"/>
  <c r="AC34" i="66"/>
  <c r="Q35" i="66"/>
  <c r="R35" i="66"/>
  <c r="S35" i="66"/>
  <c r="T35" i="66"/>
  <c r="U35" i="66"/>
  <c r="V35" i="66"/>
  <c r="W35" i="66"/>
  <c r="AD35" i="66" s="1"/>
  <c r="X35" i="66"/>
  <c r="Y35" i="66"/>
  <c r="Z35" i="66"/>
  <c r="AA35" i="66"/>
  <c r="AB35" i="66"/>
  <c r="AC35" i="66"/>
  <c r="Q30" i="66"/>
  <c r="AF30" i="66" s="1"/>
  <c r="R30" i="66"/>
  <c r="AG30" i="66" s="1"/>
  <c r="S30" i="66"/>
  <c r="AH30" i="66" s="1"/>
  <c r="T30" i="66"/>
  <c r="AI30" i="66" s="1"/>
  <c r="AI61" i="66" s="1"/>
  <c r="U30" i="66"/>
  <c r="AJ30" i="66" s="1"/>
  <c r="V30" i="66"/>
  <c r="AK30" i="66" s="1"/>
  <c r="W30" i="66"/>
  <c r="AL30" i="66" s="1"/>
  <c r="AS30" i="66" s="1"/>
  <c r="X30" i="66"/>
  <c r="AM30" i="66" s="1"/>
  <c r="Y30" i="66"/>
  <c r="AN30" i="66" s="1"/>
  <c r="Z30" i="66"/>
  <c r="AA30" i="66"/>
  <c r="AP30" i="66" s="1"/>
  <c r="AB30" i="66"/>
  <c r="AQ30" i="66" s="1"/>
  <c r="AC30" i="66"/>
  <c r="AR30" i="66" s="1"/>
  <c r="AO30" i="66"/>
  <c r="F12" i="64" l="1"/>
  <c r="H13" i="64"/>
  <c r="AJ61" i="66"/>
  <c r="AR61" i="66"/>
  <c r="AN61" i="66"/>
  <c r="AF61" i="66"/>
  <c r="AM61" i="66"/>
  <c r="AQ61" i="66"/>
  <c r="AP61" i="66"/>
  <c r="AH61" i="66"/>
  <c r="AO61" i="66"/>
  <c r="AK61" i="66"/>
  <c r="AG61" i="66"/>
  <c r="AL61" i="66"/>
  <c r="AS61" i="66"/>
  <c r="F11" i="64" l="1"/>
  <c r="F10" i="64" s="1"/>
  <c r="F9" i="64" s="1"/>
  <c r="F8" i="64" s="1"/>
  <c r="F7" i="64" s="1"/>
  <c r="F6" i="64" s="1"/>
  <c r="F5" i="64" s="1"/>
  <c r="F4" i="64" s="1"/>
  <c r="F3" i="64" s="1"/>
  <c r="F2" i="64" s="1"/>
  <c r="H12" i="64"/>
  <c r="AB23" i="64"/>
  <c r="O25" i="6" l="1"/>
  <c r="O24" i="6" s="1"/>
  <c r="O23" i="6" s="1"/>
  <c r="O22" i="6" s="1"/>
  <c r="O21" i="6" s="1"/>
  <c r="O20" i="6" s="1"/>
  <c r="O19" i="6" s="1"/>
  <c r="O18" i="6" s="1"/>
  <c r="O17" i="6" s="1"/>
  <c r="O16" i="6" s="1"/>
  <c r="O15" i="6" s="1"/>
  <c r="O14" i="6" s="1"/>
  <c r="O13" i="6" s="1"/>
  <c r="O12" i="6" s="1"/>
  <c r="O11" i="6" s="1"/>
  <c r="O10" i="6" s="1"/>
  <c r="O9" i="6" s="1"/>
  <c r="O8" i="6" s="1"/>
  <c r="O7" i="6" s="1"/>
  <c r="O6" i="6" s="1"/>
  <c r="O5" i="6" s="1"/>
  <c r="O4" i="6" s="1"/>
  <c r="O3" i="6" s="1"/>
  <c r="S25" i="6"/>
  <c r="S24" i="6" s="1"/>
  <c r="S23" i="6" s="1"/>
  <c r="S22" i="6" s="1"/>
  <c r="S21" i="6" s="1"/>
  <c r="S20" i="6" s="1"/>
  <c r="S19" i="6" s="1"/>
  <c r="S18" i="6" s="1"/>
  <c r="S17" i="6" s="1"/>
  <c r="S16" i="6" s="1"/>
  <c r="S15" i="6" s="1"/>
  <c r="S14" i="6" s="1"/>
  <c r="S13" i="6" s="1"/>
  <c r="S12" i="6" s="1"/>
  <c r="S11" i="6" s="1"/>
  <c r="S10" i="6" s="1"/>
  <c r="S9" i="6" s="1"/>
  <c r="S8" i="6" s="1"/>
  <c r="S7" i="6" s="1"/>
  <c r="S6" i="6" s="1"/>
  <c r="S5" i="6" s="1"/>
  <c r="S4" i="6" s="1"/>
  <c r="S3" i="6" s="1"/>
  <c r="R25" i="6"/>
  <c r="R24" i="6" s="1"/>
  <c r="R23" i="6" s="1"/>
  <c r="R22" i="6" s="1"/>
  <c r="R21" i="6" s="1"/>
  <c r="R20" i="6" s="1"/>
  <c r="R19" i="6" s="1"/>
  <c r="R18" i="6" s="1"/>
  <c r="R17" i="6" s="1"/>
  <c r="R16" i="6" s="1"/>
  <c r="Q27" i="6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25" i="6"/>
  <c r="Q24" i="6" s="1"/>
  <c r="Q23" i="6" s="1"/>
  <c r="Q22" i="6" s="1"/>
  <c r="Q21" i="6" s="1"/>
  <c r="Q20" i="6" s="1"/>
  <c r="Q19" i="6" s="1"/>
  <c r="Q18" i="6" s="1"/>
  <c r="Q17" i="6" s="1"/>
  <c r="Q16" i="6" s="1"/>
  <c r="P25" i="6"/>
  <c r="P24" i="6" s="1"/>
  <c r="P23" i="6" s="1"/>
  <c r="P22" i="6" s="1"/>
  <c r="P21" i="6" s="1"/>
  <c r="P20" i="6" s="1"/>
  <c r="P19" i="6" s="1"/>
  <c r="P18" i="6" s="1"/>
  <c r="P17" i="6" s="1"/>
  <c r="P16" i="6" s="1"/>
  <c r="P15" i="6" s="1"/>
  <c r="P14" i="6" s="1"/>
  <c r="P13" i="6" s="1"/>
  <c r="P12" i="6" s="1"/>
  <c r="P11" i="6" s="1"/>
  <c r="P10" i="6" s="1"/>
  <c r="P9" i="6" s="1"/>
  <c r="P8" i="6" s="1"/>
  <c r="P7" i="6" s="1"/>
  <c r="P6" i="6" s="1"/>
  <c r="P5" i="6" s="1"/>
  <c r="P4" i="6" s="1"/>
  <c r="P3" i="6" s="1"/>
  <c r="H26" i="6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 s="1"/>
  <c r="U25" i="20" s="1"/>
  <c r="U26" i="20" s="1"/>
  <c r="U27" i="20" s="1"/>
  <c r="U28" i="20" s="1"/>
  <c r="U29" i="20" s="1"/>
  <c r="U30" i="20" s="1"/>
  <c r="U31" i="20" s="1"/>
  <c r="B26" i="6" l="1"/>
  <c r="T32" i="20" l="1"/>
  <c r="G25" i="6" l="1"/>
  <c r="G24" i="6" s="1"/>
  <c r="G23" i="6" s="1"/>
  <c r="G22" i="6" s="1"/>
  <c r="G21" i="6" s="1"/>
  <c r="G20" i="6" s="1"/>
  <c r="G19" i="6" s="1"/>
  <c r="G18" i="6" s="1"/>
  <c r="G17" i="6" s="1"/>
  <c r="G16" i="6" s="1"/>
  <c r="G15" i="6" s="1"/>
  <c r="G14" i="6" s="1"/>
  <c r="G13" i="6" s="1"/>
  <c r="G12" i="6" s="1"/>
  <c r="G11" i="6" s="1"/>
  <c r="U25" i="6"/>
  <c r="U24" i="6" s="1"/>
  <c r="U23" i="6" s="1"/>
  <c r="U22" i="6" s="1"/>
  <c r="U21" i="6" s="1"/>
  <c r="U20" i="6" s="1"/>
  <c r="U19" i="6" s="1"/>
  <c r="U18" i="6" s="1"/>
  <c r="U17" i="6" s="1"/>
  <c r="U16" i="6" s="1"/>
  <c r="U15" i="6" s="1"/>
  <c r="U14" i="6" s="1"/>
  <c r="U13" i="6" s="1"/>
  <c r="U12" i="6" s="1"/>
  <c r="U11" i="6" s="1"/>
  <c r="U10" i="6" s="1"/>
  <c r="U9" i="6" s="1"/>
  <c r="U8" i="6" s="1"/>
  <c r="U7" i="6" s="1"/>
  <c r="U6" i="6" s="1"/>
  <c r="U5" i="6" s="1"/>
  <c r="U4" i="6" s="1"/>
  <c r="U3" i="6" s="1"/>
  <c r="U2" i="6" s="1"/>
  <c r="D8" i="69" l="1"/>
  <c r="U29" i="66" l="1"/>
  <c r="S16" i="20" l="1"/>
  <c r="S17" i="20"/>
  <c r="S18" i="20"/>
  <c r="S19" i="20"/>
  <c r="S20" i="20"/>
  <c r="S21" i="20"/>
  <c r="S22" i="20"/>
  <c r="S23" i="20" s="1"/>
  <c r="S24" i="20" s="1"/>
  <c r="S25" i="20" s="1"/>
  <c r="S26" i="20" s="1"/>
  <c r="S27" i="20"/>
  <c r="T33" i="20" l="1"/>
  <c r="R27" i="6" l="1"/>
  <c r="R28" i="6" s="1"/>
  <c r="R29" i="6" s="1"/>
  <c r="R30" i="6" s="1"/>
  <c r="R31" i="6" s="1"/>
  <c r="R32" i="6" s="1"/>
  <c r="R33" i="6" s="1"/>
  <c r="R34" i="6" s="1"/>
  <c r="R35" i="6" s="1"/>
  <c r="R36" i="6" s="1"/>
  <c r="R37" i="6" s="1"/>
  <c r="R38" i="6" s="1"/>
  <c r="R39" i="6" s="1"/>
  <c r="P27" i="6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Y55" i="66"/>
  <c r="G2" i="20" l="1"/>
  <c r="G3" i="20"/>
  <c r="G4" i="20"/>
  <c r="G5" i="20"/>
  <c r="G6" i="20"/>
  <c r="G7" i="20"/>
  <c r="G8" i="20"/>
  <c r="G9" i="20"/>
  <c r="G10" i="20"/>
  <c r="G11" i="20"/>
  <c r="G12" i="20"/>
  <c r="G13" i="20"/>
  <c r="G14" i="20"/>
  <c r="G15" i="20"/>
  <c r="I2" i="20"/>
  <c r="I3" i="20"/>
  <c r="I4" i="20"/>
  <c r="I5" i="20"/>
  <c r="I6" i="20"/>
  <c r="I7" i="20"/>
  <c r="I8" i="20"/>
  <c r="I9" i="20"/>
  <c r="I10" i="20"/>
  <c r="I11" i="20"/>
  <c r="I12" i="20"/>
  <c r="I13" i="20"/>
  <c r="I14" i="20"/>
  <c r="I15" i="20"/>
  <c r="J2" i="20"/>
  <c r="J3" i="20"/>
  <c r="J4" i="20"/>
  <c r="J5" i="20"/>
  <c r="J6" i="20"/>
  <c r="J7" i="20"/>
  <c r="J8" i="20"/>
  <c r="J9" i="20"/>
  <c r="J10" i="20"/>
  <c r="J11" i="20"/>
  <c r="J12" i="20"/>
  <c r="J13" i="20"/>
  <c r="J14" i="20"/>
  <c r="J15" i="20"/>
  <c r="K2" i="20"/>
  <c r="K3" i="20"/>
  <c r="K4" i="20"/>
  <c r="K5" i="20"/>
  <c r="K6" i="20"/>
  <c r="K7" i="20"/>
  <c r="K8" i="20"/>
  <c r="K9" i="20"/>
  <c r="K10" i="20"/>
  <c r="K11" i="20"/>
  <c r="K12" i="20"/>
  <c r="K13" i="20"/>
  <c r="K14" i="20"/>
  <c r="K15" i="20"/>
  <c r="M2" i="20"/>
  <c r="M3" i="20"/>
  <c r="M4" i="20"/>
  <c r="M5" i="20"/>
  <c r="M6" i="20"/>
  <c r="M7" i="20"/>
  <c r="M8" i="20"/>
  <c r="M9" i="20"/>
  <c r="M10" i="20"/>
  <c r="M11" i="20"/>
  <c r="M12" i="20"/>
  <c r="M13" i="20"/>
  <c r="M14" i="20"/>
  <c r="M15" i="20"/>
  <c r="S2" i="20"/>
  <c r="S3" i="20"/>
  <c r="S4" i="20"/>
  <c r="S5" i="20"/>
  <c r="S6" i="20"/>
  <c r="S7" i="20"/>
  <c r="S9" i="20"/>
  <c r="S10" i="20"/>
  <c r="S11" i="20"/>
  <c r="S12" i="20"/>
  <c r="S13" i="20"/>
  <c r="S14" i="20"/>
  <c r="S15" i="20"/>
  <c r="S8" i="20"/>
  <c r="R15" i="20" l="1"/>
  <c r="R14" i="20" l="1"/>
  <c r="R13" i="20" l="1"/>
  <c r="R12" i="20" l="1"/>
  <c r="R11" i="20" l="1"/>
  <c r="R10" i="20" l="1"/>
  <c r="R9" i="20" l="1"/>
  <c r="R8" i="20" l="1"/>
  <c r="R7" i="20" l="1"/>
  <c r="Q5" i="44"/>
  <c r="Q6" i="44"/>
  <c r="Q7" i="44"/>
  <c r="Q8" i="44"/>
  <c r="Q9" i="44"/>
  <c r="Q10" i="44"/>
  <c r="Q11" i="44"/>
  <c r="Q12" i="44"/>
  <c r="Q13" i="44"/>
  <c r="Q14" i="44"/>
  <c r="Q15" i="44"/>
  <c r="Q16" i="44"/>
  <c r="Q17" i="44"/>
  <c r="Q18" i="44"/>
  <c r="Q19" i="44"/>
  <c r="Q20" i="44"/>
  <c r="Q21" i="44"/>
  <c r="Q22" i="44"/>
  <c r="Q23" i="44"/>
  <c r="Q24" i="44"/>
  <c r="Q25" i="44"/>
  <c r="Q26" i="44"/>
  <c r="Q27" i="44"/>
  <c r="Q4" i="44"/>
  <c r="P9" i="44"/>
  <c r="P10" i="44"/>
  <c r="P11" i="44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O5" i="44"/>
  <c r="O6" i="44"/>
  <c r="O7" i="44"/>
  <c r="O8" i="44"/>
  <c r="O9" i="44"/>
  <c r="O10" i="44"/>
  <c r="O11" i="44"/>
  <c r="O12" i="44"/>
  <c r="O13" i="44"/>
  <c r="O14" i="44"/>
  <c r="O15" i="44"/>
  <c r="O16" i="44"/>
  <c r="O17" i="44"/>
  <c r="O18" i="44"/>
  <c r="O19" i="44"/>
  <c r="O20" i="44"/>
  <c r="O21" i="44"/>
  <c r="O22" i="44"/>
  <c r="O23" i="44"/>
  <c r="O24" i="44"/>
  <c r="O25" i="44"/>
  <c r="O26" i="44"/>
  <c r="O27" i="44"/>
  <c r="O4" i="44"/>
  <c r="M5" i="44"/>
  <c r="M6" i="44"/>
  <c r="M7" i="44"/>
  <c r="M8" i="44"/>
  <c r="M9" i="44"/>
  <c r="M10" i="44"/>
  <c r="M11" i="44"/>
  <c r="M12" i="44"/>
  <c r="M13" i="44"/>
  <c r="M14" i="44"/>
  <c r="M15" i="44"/>
  <c r="M16" i="44"/>
  <c r="M17" i="44"/>
  <c r="M18" i="44"/>
  <c r="M19" i="44"/>
  <c r="M20" i="44"/>
  <c r="M21" i="44"/>
  <c r="M22" i="44"/>
  <c r="M23" i="44"/>
  <c r="M24" i="44"/>
  <c r="M25" i="44"/>
  <c r="M26" i="44"/>
  <c r="M27" i="44"/>
  <c r="M4" i="44"/>
  <c r="L5" i="44"/>
  <c r="L6" i="44"/>
  <c r="L7" i="44"/>
  <c r="L8" i="44"/>
  <c r="L9" i="44"/>
  <c r="L10" i="44"/>
  <c r="L11" i="44"/>
  <c r="L12" i="44"/>
  <c r="L13" i="44"/>
  <c r="L14" i="44"/>
  <c r="L15" i="44"/>
  <c r="L16" i="44"/>
  <c r="L17" i="44"/>
  <c r="L18" i="44"/>
  <c r="L19" i="44"/>
  <c r="L20" i="44"/>
  <c r="L21" i="44"/>
  <c r="L22" i="44"/>
  <c r="L23" i="44"/>
  <c r="L24" i="44"/>
  <c r="L25" i="44"/>
  <c r="L26" i="44"/>
  <c r="L27" i="44"/>
  <c r="L4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J5" i="44"/>
  <c r="J6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4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4" i="44"/>
  <c r="H5" i="44"/>
  <c r="H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4" i="44"/>
  <c r="F5" i="44"/>
  <c r="G5" i="44" s="1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4" i="44"/>
  <c r="G4" i="44" s="1"/>
  <c r="D5" i="44"/>
  <c r="D6" i="44"/>
  <c r="D7" i="44"/>
  <c r="D8" i="44"/>
  <c r="D9" i="44"/>
  <c r="D10" i="44"/>
  <c r="D11" i="44"/>
  <c r="D12" i="44"/>
  <c r="D13" i="44"/>
  <c r="D14" i="44"/>
  <c r="D15" i="44"/>
  <c r="D16" i="44"/>
  <c r="D17" i="44"/>
  <c r="D18" i="44"/>
  <c r="D19" i="44"/>
  <c r="D20" i="44"/>
  <c r="D21" i="44"/>
  <c r="D22" i="44"/>
  <c r="D23" i="44"/>
  <c r="D24" i="44"/>
  <c r="D25" i="44"/>
  <c r="D26" i="44"/>
  <c r="D27" i="44"/>
  <c r="D4" i="44"/>
  <c r="B27" i="44"/>
  <c r="B26" i="44"/>
  <c r="B25" i="44"/>
  <c r="B24" i="44"/>
  <c r="B23" i="44"/>
  <c r="B22" i="44"/>
  <c r="B21" i="44"/>
  <c r="B20" i="44"/>
  <c r="B19" i="44"/>
  <c r="B18" i="44"/>
  <c r="B17" i="44"/>
  <c r="B16" i="44"/>
  <c r="B15" i="44"/>
  <c r="B14" i="44"/>
  <c r="B13" i="44"/>
  <c r="B12" i="44"/>
  <c r="B11" i="44"/>
  <c r="T11" i="44" s="1"/>
  <c r="B9" i="44"/>
  <c r="B8" i="44"/>
  <c r="B7" i="44"/>
  <c r="B6" i="44"/>
  <c r="C6" i="44" s="1"/>
  <c r="C18" i="20" s="1"/>
  <c r="B5" i="44"/>
  <c r="C5" i="44" s="1"/>
  <c r="C17" i="20" s="1"/>
  <c r="B4" i="44"/>
  <c r="C4" i="44" s="1"/>
  <c r="C16" i="20" s="1"/>
  <c r="U8" i="69"/>
  <c r="T8" i="69"/>
  <c r="R8" i="69"/>
  <c r="Q8" i="69"/>
  <c r="P8" i="69"/>
  <c r="O8" i="69"/>
  <c r="N8" i="69"/>
  <c r="M8" i="69"/>
  <c r="L8" i="69"/>
  <c r="T12" i="44" l="1"/>
  <c r="T13" i="44" s="1"/>
  <c r="T14" i="44" s="1"/>
  <c r="T15" i="44" s="1"/>
  <c r="T16" i="44" s="1"/>
  <c r="T17" i="44" s="1"/>
  <c r="T18" i="44" s="1"/>
  <c r="T19" i="44" s="1"/>
  <c r="T20" i="44" s="1"/>
  <c r="T21" i="44" s="1"/>
  <c r="T22" i="44" s="1"/>
  <c r="T23" i="44" s="1"/>
  <c r="T24" i="44" s="1"/>
  <c r="T25" i="44" s="1"/>
  <c r="R6" i="20"/>
  <c r="BK8" i="44"/>
  <c r="BK7" i="44" s="1"/>
  <c r="BK6" i="44" s="1"/>
  <c r="BK5" i="44" s="1"/>
  <c r="BK4" i="44" s="1"/>
  <c r="BO9" i="44"/>
  <c r="BO8" i="44" s="1"/>
  <c r="BO7" i="44" s="1"/>
  <c r="BO6" i="44" s="1"/>
  <c r="BO5" i="44" s="1"/>
  <c r="BO4" i="44" s="1"/>
  <c r="BF9" i="44"/>
  <c r="BN9" i="44"/>
  <c r="BN8" i="44" s="1"/>
  <c r="BN7" i="44" s="1"/>
  <c r="BN6" i="44" s="1"/>
  <c r="BN5" i="44" s="1"/>
  <c r="BN4" i="44" s="1"/>
  <c r="BM9" i="44"/>
  <c r="BM8" i="44" s="1"/>
  <c r="BM7" i="44" s="1"/>
  <c r="BM6" i="44" s="1"/>
  <c r="BM5" i="44" s="1"/>
  <c r="BM4" i="44" s="1"/>
  <c r="BL9" i="44"/>
  <c r="BL8" i="44" s="1"/>
  <c r="BL7" i="44" s="1"/>
  <c r="BL6" i="44" s="1"/>
  <c r="BL5" i="44" s="1"/>
  <c r="BL4" i="44" s="1"/>
  <c r="BH9" i="44"/>
  <c r="BH8" i="44" s="1"/>
  <c r="BH7" i="44" s="1"/>
  <c r="BH6" i="44" s="1"/>
  <c r="BH5" i="44" s="1"/>
  <c r="BH4" i="44" s="1"/>
  <c r="BE8" i="44"/>
  <c r="BE7" i="44" s="1"/>
  <c r="BE6" i="44" s="1"/>
  <c r="BE5" i="44" s="1"/>
  <c r="BE4" i="44" s="1"/>
  <c r="BD9" i="44"/>
  <c r="BD8" i="44" s="1"/>
  <c r="BD7" i="44" s="1"/>
  <c r="BD6" i="44" s="1"/>
  <c r="BD5" i="44" s="1"/>
  <c r="BD4" i="44" s="1"/>
  <c r="AV9" i="44"/>
  <c r="AV8" i="44" s="1"/>
  <c r="AV7" i="44" s="1"/>
  <c r="AV6" i="44" s="1"/>
  <c r="AV5" i="44" s="1"/>
  <c r="AV4" i="44" s="1"/>
  <c r="BB8" i="44"/>
  <c r="BB7" i="44" s="1"/>
  <c r="BB6" i="44" s="1"/>
  <c r="BB5" i="44" s="1"/>
  <c r="BB4" i="44" s="1"/>
  <c r="AY9" i="44"/>
  <c r="AY8" i="44" s="1"/>
  <c r="AY7" i="44" s="1"/>
  <c r="AY6" i="44" s="1"/>
  <c r="AY5" i="44" s="1"/>
  <c r="AY4" i="44" s="1"/>
  <c r="BC9" i="44"/>
  <c r="BC8" i="44" s="1"/>
  <c r="BC7" i="44" s="1"/>
  <c r="BC6" i="44" s="1"/>
  <c r="BC5" i="44" s="1"/>
  <c r="BC4" i="44" s="1"/>
  <c r="AW9" i="44"/>
  <c r="AW8" i="44" s="1"/>
  <c r="AW7" i="44" s="1"/>
  <c r="AW6" i="44" s="1"/>
  <c r="AW5" i="44" s="1"/>
  <c r="AW4" i="44" s="1"/>
  <c r="AX9" i="44"/>
  <c r="AX8" i="44" s="1"/>
  <c r="AX7" i="44" s="1"/>
  <c r="AX6" i="44" s="1"/>
  <c r="AX5" i="44" s="1"/>
  <c r="AX4" i="44" s="1"/>
  <c r="AZ9" i="44"/>
  <c r="AZ8" i="44" s="1"/>
  <c r="AZ7" i="44" s="1"/>
  <c r="AZ6" i="44" s="1"/>
  <c r="AZ5" i="44" s="1"/>
  <c r="AZ4" i="44" s="1"/>
  <c r="BF8" i="44" l="1"/>
  <c r="BF7" i="44" s="1"/>
  <c r="BF6" i="44" s="1"/>
  <c r="BF5" i="44" s="1"/>
  <c r="BF4" i="44" s="1"/>
  <c r="R5" i="20"/>
  <c r="R4" i="20" l="1"/>
  <c r="P8" i="44"/>
  <c r="K8" i="44"/>
  <c r="R2" i="20" l="1"/>
  <c r="R3" i="20"/>
  <c r="P7" i="44"/>
  <c r="K7" i="44"/>
  <c r="P6" i="44" l="1"/>
  <c r="K6" i="44"/>
  <c r="P4" i="44" l="1"/>
  <c r="P5" i="44"/>
  <c r="K4" i="44"/>
  <c r="K5" i="44"/>
  <c r="S27" i="44" l="1"/>
  <c r="R27" i="44"/>
  <c r="N27" i="44"/>
  <c r="S26" i="44"/>
  <c r="R26" i="44"/>
  <c r="N26" i="44"/>
  <c r="S25" i="44"/>
  <c r="R25" i="44"/>
  <c r="N25" i="44"/>
  <c r="S24" i="44"/>
  <c r="R24" i="44"/>
  <c r="N24" i="44"/>
  <c r="S23" i="44"/>
  <c r="R23" i="44"/>
  <c r="N23" i="44"/>
  <c r="S22" i="44"/>
  <c r="R22" i="44"/>
  <c r="N22" i="44"/>
  <c r="S21" i="44"/>
  <c r="R21" i="44"/>
  <c r="N21" i="44"/>
  <c r="A21" i="44"/>
  <c r="A22" i="44" s="1"/>
  <c r="A23" i="44" s="1"/>
  <c r="A24" i="44" s="1"/>
  <c r="A25" i="44" s="1"/>
  <c r="A26" i="44" s="1"/>
  <c r="A27" i="44" s="1"/>
  <c r="S20" i="44"/>
  <c r="R20" i="44"/>
  <c r="N20" i="44"/>
  <c r="S19" i="44"/>
  <c r="R19" i="44"/>
  <c r="N19" i="44"/>
  <c r="S18" i="44"/>
  <c r="R18" i="44"/>
  <c r="N18" i="44"/>
  <c r="S17" i="44"/>
  <c r="R17" i="44"/>
  <c r="N17" i="44"/>
  <c r="S16" i="44"/>
  <c r="R16" i="44"/>
  <c r="N16" i="44"/>
  <c r="S15" i="44"/>
  <c r="R15" i="44"/>
  <c r="N15" i="44"/>
  <c r="S14" i="44"/>
  <c r="R14" i="44"/>
  <c r="N14" i="44"/>
  <c r="S13" i="44"/>
  <c r="R13" i="44"/>
  <c r="N13" i="44"/>
  <c r="S12" i="44"/>
  <c r="R12" i="44"/>
  <c r="N12" i="44"/>
  <c r="U11" i="44"/>
  <c r="U12" i="44" s="1"/>
  <c r="S11" i="44"/>
  <c r="R11" i="44"/>
  <c r="S10" i="44"/>
  <c r="S7" i="69" s="1"/>
  <c r="R10" i="44"/>
  <c r="R7" i="69" s="1"/>
  <c r="S9" i="44"/>
  <c r="R9" i="44"/>
  <c r="N9" i="44"/>
  <c r="S8" i="44"/>
  <c r="R8" i="44"/>
  <c r="N8" i="44"/>
  <c r="S7" i="44"/>
  <c r="R7" i="44"/>
  <c r="N7" i="44"/>
  <c r="S6" i="44"/>
  <c r="R6" i="44"/>
  <c r="N6" i="44"/>
  <c r="S5" i="44"/>
  <c r="R5" i="44"/>
  <c r="N5" i="44"/>
  <c r="Z5" i="44"/>
  <c r="Z6" i="44" s="1"/>
  <c r="Z7" i="44" s="1"/>
  <c r="Z8" i="44" s="1"/>
  <c r="Z9" i="44" s="1"/>
  <c r="Z10" i="44" s="1"/>
  <c r="Z11" i="44" s="1"/>
  <c r="Z12" i="44" s="1"/>
  <c r="Z13" i="44" s="1"/>
  <c r="Z14" i="44" s="1"/>
  <c r="Z15" i="44" s="1"/>
  <c r="Z16" i="44" s="1"/>
  <c r="Z17" i="44" s="1"/>
  <c r="Z18" i="44" s="1"/>
  <c r="Z19" i="44" s="1"/>
  <c r="Z20" i="44" s="1"/>
  <c r="Z21" i="44" s="1"/>
  <c r="Z22" i="44" s="1"/>
  <c r="Z23" i="44" s="1"/>
  <c r="Z24" i="44" s="1"/>
  <c r="Z25" i="44" s="1"/>
  <c r="Z26" i="44" s="1"/>
  <c r="Z27" i="44" s="1"/>
  <c r="S4" i="44"/>
  <c r="R4" i="44"/>
  <c r="N4" i="44"/>
  <c r="U13" i="44" l="1"/>
  <c r="U14" i="44" l="1"/>
  <c r="U15" i="44" l="1"/>
  <c r="U16" i="44" l="1"/>
  <c r="U17" i="44" l="1"/>
  <c r="U18" i="44" l="1"/>
  <c r="U19" i="44" l="1"/>
  <c r="U20" i="44" l="1"/>
  <c r="U21" i="44" l="1"/>
  <c r="U22" i="44" l="1"/>
  <c r="U23" i="44" l="1"/>
  <c r="U24" i="44" l="1"/>
  <c r="T26" i="44" l="1"/>
  <c r="U25" i="44"/>
  <c r="U26" i="44" l="1"/>
  <c r="T27" i="44"/>
  <c r="U27" i="44" l="1"/>
  <c r="Q8" i="70" l="1"/>
  <c r="Q9" i="70"/>
  <c r="Q12" i="70" l="1"/>
  <c r="Z12" i="70" s="1"/>
  <c r="AA23" i="64"/>
  <c r="AA25" i="64" s="1"/>
  <c r="AA21" i="64"/>
  <c r="E2" i="64" l="1"/>
  <c r="U2" i="64"/>
  <c r="Q3" i="66" l="1"/>
  <c r="AF3" i="66" s="1"/>
  <c r="R3" i="66"/>
  <c r="S3" i="66"/>
  <c r="AH3" i="66" s="1"/>
  <c r="T3" i="66"/>
  <c r="U3" i="66"/>
  <c r="AJ3" i="66" s="1"/>
  <c r="V3" i="66"/>
  <c r="AK3" i="66" s="1"/>
  <c r="W3" i="66"/>
  <c r="AL3" i="66" s="1"/>
  <c r="X3" i="66"/>
  <c r="Y3" i="66"/>
  <c r="Z3" i="66"/>
  <c r="AA3" i="66"/>
  <c r="AB3" i="66"/>
  <c r="AC3" i="66"/>
  <c r="AG3" i="66"/>
  <c r="AI3" i="66"/>
  <c r="AM3" i="66"/>
  <c r="AN3" i="66"/>
  <c r="AO3" i="66"/>
  <c r="Q60" i="66"/>
  <c r="R60" i="66"/>
  <c r="J23" i="6" s="1"/>
  <c r="S60" i="66"/>
  <c r="T60" i="66"/>
  <c r="U60" i="66"/>
  <c r="V60" i="66"/>
  <c r="K23" i="6" s="1"/>
  <c r="W60" i="66"/>
  <c r="AD60" i="66" s="1"/>
  <c r="X60" i="66"/>
  <c r="Y60" i="66"/>
  <c r="Z60" i="66"/>
  <c r="AA60" i="66"/>
  <c r="AB60" i="66"/>
  <c r="AC60" i="66"/>
  <c r="Q29" i="66"/>
  <c r="AF29" i="66" s="1"/>
  <c r="R29" i="66"/>
  <c r="AG29" i="66" s="1"/>
  <c r="S29" i="66"/>
  <c r="AH29" i="66" s="1"/>
  <c r="T29" i="66"/>
  <c r="AI29" i="66" s="1"/>
  <c r="AJ29" i="66"/>
  <c r="V29" i="66"/>
  <c r="AK29" i="66" s="1"/>
  <c r="W29" i="66"/>
  <c r="AL29" i="66" s="1"/>
  <c r="AS29" i="66" s="1"/>
  <c r="X29" i="66"/>
  <c r="AM29" i="66" s="1"/>
  <c r="Y29" i="66"/>
  <c r="AN29" i="66" s="1"/>
  <c r="Z29" i="66"/>
  <c r="AO29" i="66" s="1"/>
  <c r="AA29" i="66"/>
  <c r="AP29" i="66" s="1"/>
  <c r="AB29" i="66"/>
  <c r="AQ29" i="66" s="1"/>
  <c r="AC29" i="66"/>
  <c r="AR29" i="66" s="1"/>
  <c r="AK60" i="66" l="1"/>
  <c r="AF60" i="66"/>
  <c r="T23" i="20" s="1"/>
  <c r="T24" i="20" s="1"/>
  <c r="T25" i="20" s="1"/>
  <c r="T26" i="20" s="1"/>
  <c r="T27" i="20" s="1"/>
  <c r="T28" i="20" s="1"/>
  <c r="T29" i="20" s="1"/>
  <c r="T30" i="20" s="1"/>
  <c r="T31" i="20" s="1"/>
  <c r="AO60" i="66"/>
  <c r="AG60" i="66"/>
  <c r="AR60" i="66"/>
  <c r="AN60" i="66"/>
  <c r="AJ60" i="66"/>
  <c r="AS60" i="66"/>
  <c r="AH60" i="66"/>
  <c r="AQ60" i="66"/>
  <c r="AM60" i="66"/>
  <c r="AI60" i="66"/>
  <c r="AP60" i="66"/>
  <c r="AL60" i="66"/>
  <c r="S39" i="20"/>
  <c r="S38" i="20"/>
  <c r="S37" i="20"/>
  <c r="S36" i="20"/>
  <c r="S35" i="20"/>
  <c r="S34" i="20"/>
  <c r="S33" i="20"/>
  <c r="S32" i="20"/>
  <c r="S31" i="20"/>
  <c r="S30" i="20"/>
  <c r="S29" i="20"/>
  <c r="S28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V36" i="66" l="1"/>
  <c r="V37" i="66"/>
  <c r="V38" i="66"/>
  <c r="V39" i="66"/>
  <c r="V40" i="66"/>
  <c r="V41" i="66"/>
  <c r="V42" i="66"/>
  <c r="V43" i="66"/>
  <c r="V44" i="66"/>
  <c r="V45" i="66"/>
  <c r="V46" i="66"/>
  <c r="V47" i="66"/>
  <c r="V48" i="66"/>
  <c r="V49" i="66"/>
  <c r="V50" i="66"/>
  <c r="V51" i="66"/>
  <c r="V52" i="66"/>
  <c r="V53" i="66"/>
  <c r="V54" i="66"/>
  <c r="V55" i="66"/>
  <c r="V56" i="66"/>
  <c r="V57" i="66"/>
  <c r="V58" i="66"/>
  <c r="V59" i="66"/>
  <c r="Q4" i="66"/>
  <c r="R4" i="66"/>
  <c r="S4" i="66"/>
  <c r="T4" i="66"/>
  <c r="U4" i="66"/>
  <c r="V4" i="66"/>
  <c r="W4" i="66"/>
  <c r="X4" i="66"/>
  <c r="Y4" i="66"/>
  <c r="Z4" i="66"/>
  <c r="AA4" i="66"/>
  <c r="AB4" i="66"/>
  <c r="K22" i="6" l="1"/>
  <c r="K26" i="6" s="1"/>
  <c r="K27" i="6" s="1"/>
  <c r="K28" i="6" s="1"/>
  <c r="K29" i="6" s="1"/>
  <c r="K30" i="6" s="1"/>
  <c r="K31" i="6" s="1"/>
  <c r="K32" i="6" s="1"/>
  <c r="K33" i="6" s="1"/>
  <c r="K34" i="6" s="1"/>
  <c r="K35" i="6" s="1"/>
  <c r="K36" i="6" s="1"/>
  <c r="K37" i="6" s="1"/>
  <c r="K38" i="6" s="1"/>
  <c r="K39" i="6" s="1"/>
  <c r="J8" i="69"/>
  <c r="AB22" i="64" l="1"/>
  <c r="AA22" i="64"/>
  <c r="Q59" i="66"/>
  <c r="R59" i="66"/>
  <c r="J22" i="6" s="1"/>
  <c r="I8" i="69" s="1"/>
  <c r="S59" i="66"/>
  <c r="F8" i="69" s="1"/>
  <c r="T59" i="66"/>
  <c r="U59" i="66"/>
  <c r="W59" i="66"/>
  <c r="X59" i="66"/>
  <c r="Y59" i="66"/>
  <c r="Z59" i="66"/>
  <c r="AA59" i="66"/>
  <c r="AB59" i="66"/>
  <c r="AC59" i="66"/>
  <c r="Q28" i="66"/>
  <c r="AF28" i="66" s="1"/>
  <c r="R28" i="66"/>
  <c r="AG28" i="66" s="1"/>
  <c r="S28" i="66"/>
  <c r="AH28" i="66" s="1"/>
  <c r="T28" i="66"/>
  <c r="AI28" i="66" s="1"/>
  <c r="U28" i="66"/>
  <c r="AJ28" i="66" s="1"/>
  <c r="C7" i="69" s="1"/>
  <c r="V28" i="66"/>
  <c r="AK28" i="66" s="1"/>
  <c r="W28" i="66"/>
  <c r="AL28" i="66" s="1"/>
  <c r="X28" i="66"/>
  <c r="AM28" i="66" s="1"/>
  <c r="Y28" i="66"/>
  <c r="AN28" i="66" s="1"/>
  <c r="Z28" i="66"/>
  <c r="AO28" i="66" s="1"/>
  <c r="AA28" i="66"/>
  <c r="AP28" i="66" s="1"/>
  <c r="AB28" i="66"/>
  <c r="AQ28" i="66" s="1"/>
  <c r="AC28" i="66"/>
  <c r="AR28" i="66" s="1"/>
  <c r="AS28" i="66" l="1"/>
  <c r="AS59" i="66" s="1"/>
  <c r="AF59" i="66"/>
  <c r="T7" i="69"/>
  <c r="AD59" i="66"/>
  <c r="AO59" i="66"/>
  <c r="AR59" i="66"/>
  <c r="U7" i="69" s="1"/>
  <c r="AN59" i="66"/>
  <c r="AK59" i="66"/>
  <c r="AJ59" i="66"/>
  <c r="AG59" i="66"/>
  <c r="AP59" i="66"/>
  <c r="AL59" i="66"/>
  <c r="AQ59" i="66"/>
  <c r="AM59" i="66"/>
  <c r="AI59" i="66"/>
  <c r="AH59" i="66"/>
  <c r="AB20" i="64" l="1"/>
  <c r="AA20" i="64"/>
  <c r="AA16" i="64"/>
  <c r="AB16" i="64"/>
  <c r="AB21" i="64"/>
  <c r="F13" i="6" l="1"/>
  <c r="F12" i="6" s="1"/>
  <c r="J12" i="70" l="1"/>
  <c r="C12" i="70" s="1"/>
  <c r="I12" i="7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15" i="20" l="1"/>
  <c r="F14" i="20" s="1"/>
  <c r="F13" i="20" s="1"/>
  <c r="F12" i="20" s="1"/>
  <c r="F11" i="20" s="1"/>
  <c r="F10" i="20" s="1"/>
  <c r="F9" i="20" s="1"/>
  <c r="F8" i="20" s="1"/>
  <c r="F7" i="20" s="1"/>
  <c r="F6" i="20" s="1"/>
  <c r="F5" i="20" s="1"/>
  <c r="F4" i="20" s="1"/>
  <c r="F3" i="20" s="1"/>
  <c r="F2" i="20" s="1"/>
  <c r="W58" i="66"/>
  <c r="AD58" i="66" s="1"/>
  <c r="H7" i="69"/>
  <c r="K39" i="20"/>
  <c r="E39" i="20"/>
  <c r="K37" i="20"/>
  <c r="E37" i="20"/>
  <c r="K36" i="20"/>
  <c r="K35" i="20"/>
  <c r="K34" i="20"/>
  <c r="K33" i="20"/>
  <c r="E33" i="20"/>
  <c r="K32" i="20"/>
  <c r="E32" i="20"/>
  <c r="E31" i="20"/>
  <c r="K30" i="20"/>
  <c r="E30" i="20"/>
  <c r="K29" i="20"/>
  <c r="E29" i="20"/>
  <c r="K28" i="20"/>
  <c r="K27" i="20"/>
  <c r="E27" i="20"/>
  <c r="K26" i="20"/>
  <c r="E26" i="20"/>
  <c r="K25" i="20"/>
  <c r="E23" i="20"/>
  <c r="E22" i="20"/>
  <c r="K21" i="20"/>
  <c r="E20" i="20"/>
  <c r="E19" i="20"/>
  <c r="K18" i="20"/>
  <c r="E18" i="20"/>
  <c r="E17" i="20"/>
  <c r="E16" i="20"/>
  <c r="E3" i="64"/>
  <c r="E4" i="64"/>
  <c r="E5" i="64"/>
  <c r="E6" i="64"/>
  <c r="E7" i="64"/>
  <c r="E8" i="64"/>
  <c r="E9" i="64"/>
  <c r="E10" i="64"/>
  <c r="E11" i="64"/>
  <c r="E12" i="64"/>
  <c r="E13" i="64"/>
  <c r="E14" i="64"/>
  <c r="E15" i="64"/>
  <c r="E16" i="64"/>
  <c r="E17" i="64"/>
  <c r="E18" i="64"/>
  <c r="E19" i="64"/>
  <c r="E20" i="64"/>
  <c r="E21" i="64"/>
  <c r="J9" i="70"/>
  <c r="J8" i="70"/>
  <c r="AA19" i="64"/>
  <c r="I11" i="70"/>
  <c r="I10" i="70"/>
  <c r="I9" i="70"/>
  <c r="I8" i="70"/>
  <c r="I7" i="70"/>
  <c r="I6" i="70"/>
  <c r="I5" i="70"/>
  <c r="I4" i="70"/>
  <c r="AB5" i="64"/>
  <c r="AA5" i="64"/>
  <c r="AA3" i="64"/>
  <c r="AB3" i="64"/>
  <c r="AA4" i="64"/>
  <c r="AB4" i="64"/>
  <c r="AA6" i="64"/>
  <c r="AB6" i="64"/>
  <c r="AA8" i="64"/>
  <c r="AB8" i="64"/>
  <c r="AA9" i="64"/>
  <c r="AB9" i="64"/>
  <c r="AA10" i="64"/>
  <c r="AB10" i="64"/>
  <c r="AA11" i="64"/>
  <c r="AB11" i="64"/>
  <c r="AA12" i="64"/>
  <c r="AB12" i="64"/>
  <c r="AA13" i="64"/>
  <c r="AB13" i="64"/>
  <c r="AA14" i="64"/>
  <c r="AB14" i="64"/>
  <c r="AA15" i="64"/>
  <c r="AB15" i="64"/>
  <c r="AA17" i="64"/>
  <c r="AB17" i="64"/>
  <c r="AA18" i="64"/>
  <c r="AB18" i="64"/>
  <c r="AB19" i="64"/>
  <c r="AB2" i="64"/>
  <c r="AA2" i="64"/>
  <c r="U3" i="64"/>
  <c r="U4" i="64"/>
  <c r="U5" i="64"/>
  <c r="U6" i="64"/>
  <c r="U7" i="64"/>
  <c r="AC7" i="64" s="1"/>
  <c r="U8" i="64"/>
  <c r="U9" i="64"/>
  <c r="U10" i="64"/>
  <c r="U11" i="64"/>
  <c r="U12" i="64"/>
  <c r="U13" i="64"/>
  <c r="U14" i="64"/>
  <c r="U15" i="64"/>
  <c r="U16" i="64"/>
  <c r="AC16" i="64" s="1"/>
  <c r="U17" i="64"/>
  <c r="U18" i="64"/>
  <c r="U19" i="64"/>
  <c r="U20" i="64"/>
  <c r="AC20" i="64" s="1"/>
  <c r="U21" i="64"/>
  <c r="AC21" i="64" s="1"/>
  <c r="U22" i="64"/>
  <c r="AC22" i="64" s="1"/>
  <c r="U23" i="64"/>
  <c r="U24" i="64"/>
  <c r="U25" i="64"/>
  <c r="U26" i="64"/>
  <c r="U27" i="64"/>
  <c r="U28" i="64"/>
  <c r="H14" i="70" s="1"/>
  <c r="S14" i="70" s="1"/>
  <c r="U29" i="64"/>
  <c r="H15" i="70" s="1"/>
  <c r="I15" i="70" s="1"/>
  <c r="U30" i="64"/>
  <c r="H16" i="70" s="1"/>
  <c r="I16" i="70" s="1"/>
  <c r="U31" i="64"/>
  <c r="H17" i="70" s="1"/>
  <c r="I17" i="70" s="1"/>
  <c r="U32" i="64"/>
  <c r="H18" i="70" s="1"/>
  <c r="I18" i="70" s="1"/>
  <c r="U33" i="64"/>
  <c r="H19" i="70" s="1"/>
  <c r="I19" i="70" s="1"/>
  <c r="U34" i="64"/>
  <c r="H20" i="70" s="1"/>
  <c r="I20" i="70" s="1"/>
  <c r="U35" i="64"/>
  <c r="H21" i="70" s="1"/>
  <c r="I21" i="70" s="1"/>
  <c r="U36" i="64"/>
  <c r="H22" i="70" s="1"/>
  <c r="I22" i="70" s="1"/>
  <c r="U37" i="64"/>
  <c r="H23" i="70" s="1"/>
  <c r="I23" i="70" s="1"/>
  <c r="U38" i="64"/>
  <c r="H24" i="70" s="1"/>
  <c r="I24" i="70" s="1"/>
  <c r="U39" i="64"/>
  <c r="H25" i="70" s="1"/>
  <c r="I25" i="70" s="1"/>
  <c r="F9" i="70"/>
  <c r="F10" i="70"/>
  <c r="F11" i="70"/>
  <c r="F12" i="70"/>
  <c r="F13" i="70"/>
  <c r="F14" i="70"/>
  <c r="F15" i="70"/>
  <c r="F16" i="70"/>
  <c r="F17" i="70"/>
  <c r="F18" i="70"/>
  <c r="F19" i="70"/>
  <c r="F20" i="70"/>
  <c r="F21" i="70"/>
  <c r="F22" i="70"/>
  <c r="F23" i="70"/>
  <c r="F24" i="70"/>
  <c r="F25" i="70"/>
  <c r="F8" i="70"/>
  <c r="J20" i="70"/>
  <c r="J21" i="70"/>
  <c r="C21" i="70" s="1"/>
  <c r="J22" i="70"/>
  <c r="C22" i="70" s="1"/>
  <c r="J10" i="70"/>
  <c r="C10" i="70" s="1"/>
  <c r="J11" i="70"/>
  <c r="C11" i="70" s="1"/>
  <c r="B7" i="70"/>
  <c r="O7" i="70" s="1"/>
  <c r="B8" i="70"/>
  <c r="B9" i="70"/>
  <c r="C9" i="70" s="1"/>
  <c r="E9" i="70" s="1"/>
  <c r="Q7" i="70"/>
  <c r="AC58" i="66"/>
  <c r="AB58" i="66"/>
  <c r="AA58" i="66"/>
  <c r="Z58" i="66"/>
  <c r="Y58" i="66"/>
  <c r="X58" i="66"/>
  <c r="K21" i="6"/>
  <c r="U58" i="66"/>
  <c r="T58" i="66"/>
  <c r="S58" i="66"/>
  <c r="R58" i="66"/>
  <c r="J21" i="6" s="1"/>
  <c r="Q58" i="66"/>
  <c r="AC27" i="66"/>
  <c r="AR27" i="66" s="1"/>
  <c r="AB27" i="66"/>
  <c r="AQ27" i="66" s="1"/>
  <c r="K7" i="69" s="1"/>
  <c r="AA27" i="66"/>
  <c r="AP27" i="66" s="1"/>
  <c r="Q7" i="69" s="1"/>
  <c r="Z27" i="66"/>
  <c r="AO27" i="66" s="1"/>
  <c r="Y27" i="66"/>
  <c r="AN27" i="66" s="1"/>
  <c r="O7" i="69" s="1"/>
  <c r="X27" i="66"/>
  <c r="AM27" i="66" s="1"/>
  <c r="N7" i="69" s="1"/>
  <c r="W27" i="66"/>
  <c r="AL27" i="66" s="1"/>
  <c r="V27" i="66"/>
  <c r="AK27" i="66" s="1"/>
  <c r="U27" i="66"/>
  <c r="AJ27" i="66" s="1"/>
  <c r="T27" i="66"/>
  <c r="AI27" i="66" s="1"/>
  <c r="B7" i="69" s="1"/>
  <c r="S27" i="66"/>
  <c r="AH27" i="66" s="1"/>
  <c r="R27" i="66"/>
  <c r="AG27" i="66" s="1"/>
  <c r="Q27" i="66"/>
  <c r="AF27" i="66" s="1"/>
  <c r="E21" i="20"/>
  <c r="E24" i="20"/>
  <c r="E25" i="20"/>
  <c r="E28" i="20"/>
  <c r="E34" i="20"/>
  <c r="E35" i="20"/>
  <c r="E36" i="20"/>
  <c r="E38" i="20"/>
  <c r="J7" i="70"/>
  <c r="C7" i="70" s="1"/>
  <c r="J6" i="70"/>
  <c r="C6" i="70"/>
  <c r="K17" i="20"/>
  <c r="K20" i="20"/>
  <c r="K24" i="20"/>
  <c r="K31" i="20"/>
  <c r="K38" i="20"/>
  <c r="K16" i="20"/>
  <c r="F18" i="6"/>
  <c r="D23" i="69"/>
  <c r="D24" i="69" s="1"/>
  <c r="C23" i="69"/>
  <c r="C24" i="69" s="1"/>
  <c r="Q6" i="70"/>
  <c r="Q57" i="66"/>
  <c r="R57" i="66"/>
  <c r="J20" i="6" s="1"/>
  <c r="S57" i="66"/>
  <c r="T57" i="66"/>
  <c r="U57" i="66"/>
  <c r="K20" i="6"/>
  <c r="W57" i="66"/>
  <c r="X57" i="66"/>
  <c r="Y57" i="66"/>
  <c r="Z57" i="66"/>
  <c r="AA57" i="66"/>
  <c r="AB57" i="66"/>
  <c r="AC57" i="66"/>
  <c r="Q26" i="66"/>
  <c r="AF26" i="66" s="1"/>
  <c r="R26" i="66"/>
  <c r="AG26" i="66" s="1"/>
  <c r="S26" i="66"/>
  <c r="AH26" i="66" s="1"/>
  <c r="T26" i="66"/>
  <c r="AI26" i="66" s="1"/>
  <c r="U26" i="66"/>
  <c r="AJ26" i="66" s="1"/>
  <c r="V26" i="66"/>
  <c r="AK26" i="66" s="1"/>
  <c r="AK57" i="66" s="1"/>
  <c r="W26" i="66"/>
  <c r="AL26" i="66" s="1"/>
  <c r="AL57" i="66" s="1"/>
  <c r="X26" i="66"/>
  <c r="AM26" i="66" s="1"/>
  <c r="Y26" i="66"/>
  <c r="AN26" i="66" s="1"/>
  <c r="Z26" i="66"/>
  <c r="AO26" i="66" s="1"/>
  <c r="AA26" i="66"/>
  <c r="AP26" i="66" s="1"/>
  <c r="AB26" i="66"/>
  <c r="AQ26" i="66" s="1"/>
  <c r="AC26" i="66"/>
  <c r="AR26" i="66" s="1"/>
  <c r="AF34" i="66"/>
  <c r="AG34" i="66"/>
  <c r="AH34" i="66"/>
  <c r="AI34" i="66"/>
  <c r="Z5" i="70"/>
  <c r="Z6" i="70" s="1"/>
  <c r="W8" i="44" s="1"/>
  <c r="W5" i="70"/>
  <c r="Q5" i="70"/>
  <c r="S5" i="70" s="1"/>
  <c r="C19" i="6" s="1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16" i="20"/>
  <c r="O21" i="20"/>
  <c r="O20" i="20"/>
  <c r="O19" i="20"/>
  <c r="O18" i="20"/>
  <c r="O17" i="20"/>
  <c r="O16" i="20"/>
  <c r="Q56" i="66"/>
  <c r="R56" i="66"/>
  <c r="J19" i="6" s="1"/>
  <c r="S56" i="66"/>
  <c r="T56" i="66"/>
  <c r="U56" i="66"/>
  <c r="K19" i="6"/>
  <c r="W56" i="66"/>
  <c r="X56" i="66"/>
  <c r="Y56" i="66"/>
  <c r="Z56" i="66"/>
  <c r="AA56" i="66"/>
  <c r="AB56" i="66"/>
  <c r="AC56" i="66"/>
  <c r="Q25" i="66"/>
  <c r="AF25" i="66" s="1"/>
  <c r="R25" i="66"/>
  <c r="AG25" i="66" s="1"/>
  <c r="S25" i="66"/>
  <c r="AH25" i="66" s="1"/>
  <c r="T25" i="66"/>
  <c r="AI25" i="66" s="1"/>
  <c r="U25" i="66"/>
  <c r="AJ25" i="66" s="1"/>
  <c r="V25" i="66"/>
  <c r="AK25" i="66" s="1"/>
  <c r="AK56" i="66" s="1"/>
  <c r="W25" i="66"/>
  <c r="AL25" i="66" s="1"/>
  <c r="X25" i="66"/>
  <c r="AM25" i="66" s="1"/>
  <c r="Y25" i="66"/>
  <c r="AN25" i="66" s="1"/>
  <c r="Z25" i="66"/>
  <c r="AO25" i="66" s="1"/>
  <c r="AA25" i="66"/>
  <c r="AP25" i="66" s="1"/>
  <c r="AB25" i="66"/>
  <c r="AQ25" i="66" s="1"/>
  <c r="AC25" i="66"/>
  <c r="AR25" i="66" s="1"/>
  <c r="AL34" i="66"/>
  <c r="AP3" i="66"/>
  <c r="AQ3" i="66"/>
  <c r="T53" i="66"/>
  <c r="B16" i="6" s="1"/>
  <c r="G16" i="20"/>
  <c r="G17" i="20"/>
  <c r="Q4" i="70"/>
  <c r="O4" i="70"/>
  <c r="N4" i="70"/>
  <c r="AC55" i="66"/>
  <c r="AB55" i="66"/>
  <c r="AA55" i="66"/>
  <c r="Z55" i="66"/>
  <c r="X55" i="66"/>
  <c r="W55" i="66"/>
  <c r="AD55" i="66" s="1"/>
  <c r="K18" i="6"/>
  <c r="U55" i="66"/>
  <c r="T55" i="66"/>
  <c r="B18" i="6" s="1"/>
  <c r="S55" i="66"/>
  <c r="R55" i="66"/>
  <c r="J18" i="6" s="1"/>
  <c r="Q55" i="66"/>
  <c r="AC24" i="66"/>
  <c r="AR24" i="66" s="1"/>
  <c r="AB24" i="66"/>
  <c r="AQ24" i="66" s="1"/>
  <c r="AA24" i="66"/>
  <c r="AP24" i="66" s="1"/>
  <c r="Z24" i="66"/>
  <c r="AO24" i="66" s="1"/>
  <c r="Y24" i="66"/>
  <c r="AN24" i="66" s="1"/>
  <c r="X24" i="66"/>
  <c r="AM24" i="66" s="1"/>
  <c r="W24" i="66"/>
  <c r="AL24" i="66" s="1"/>
  <c r="AS24" i="66" s="1"/>
  <c r="V24" i="66"/>
  <c r="AK24" i="66" s="1"/>
  <c r="AK55" i="66" s="1"/>
  <c r="U24" i="66"/>
  <c r="AJ24" i="66" s="1"/>
  <c r="T24" i="66"/>
  <c r="AI24" i="66" s="1"/>
  <c r="S24" i="66"/>
  <c r="AH24" i="66" s="1"/>
  <c r="R24" i="66"/>
  <c r="AG24" i="66" s="1"/>
  <c r="Q24" i="66"/>
  <c r="AF24" i="66" s="1"/>
  <c r="I16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AC54" i="66"/>
  <c r="AB54" i="66"/>
  <c r="AA54" i="66"/>
  <c r="Z54" i="66"/>
  <c r="Y54" i="66"/>
  <c r="X54" i="66"/>
  <c r="W54" i="66"/>
  <c r="K17" i="6"/>
  <c r="U54" i="66"/>
  <c r="T54" i="66"/>
  <c r="B17" i="6" s="1"/>
  <c r="S54" i="66"/>
  <c r="R54" i="66"/>
  <c r="J17" i="6" s="1"/>
  <c r="Q54" i="66"/>
  <c r="AC23" i="66"/>
  <c r="AR23" i="66" s="1"/>
  <c r="AB23" i="66"/>
  <c r="AQ23" i="66" s="1"/>
  <c r="AA23" i="66"/>
  <c r="AP23" i="66" s="1"/>
  <c r="Z23" i="66"/>
  <c r="AO23" i="66" s="1"/>
  <c r="Y23" i="66"/>
  <c r="AN23" i="66" s="1"/>
  <c r="X23" i="66"/>
  <c r="AM23" i="66" s="1"/>
  <c r="W23" i="66"/>
  <c r="AL23" i="66" s="1"/>
  <c r="AL54" i="66" s="1"/>
  <c r="V23" i="66"/>
  <c r="AK23" i="66" s="1"/>
  <c r="AK54" i="66" s="1"/>
  <c r="U23" i="66"/>
  <c r="AJ23" i="66" s="1"/>
  <c r="T23" i="66"/>
  <c r="AI23" i="66" s="1"/>
  <c r="S23" i="66"/>
  <c r="AH23" i="66" s="1"/>
  <c r="R23" i="66"/>
  <c r="AG23" i="66" s="1"/>
  <c r="Q23" i="66"/>
  <c r="AF23" i="66" s="1"/>
  <c r="AF4" i="66"/>
  <c r="AG4" i="66"/>
  <c r="AH4" i="66"/>
  <c r="AI4" i="66"/>
  <c r="AJ4" i="66"/>
  <c r="AK4" i="66"/>
  <c r="AL4" i="66"/>
  <c r="AM4" i="66"/>
  <c r="AN4" i="66"/>
  <c r="AO4" i="66"/>
  <c r="AP4" i="66"/>
  <c r="AQ4" i="66"/>
  <c r="AC4" i="66"/>
  <c r="AR4" i="66" s="1"/>
  <c r="Q5" i="66"/>
  <c r="AF5" i="66" s="1"/>
  <c r="R5" i="66"/>
  <c r="AG5" i="66" s="1"/>
  <c r="S5" i="66"/>
  <c r="AH5" i="66" s="1"/>
  <c r="T5" i="66"/>
  <c r="AI5" i="66" s="1"/>
  <c r="U5" i="66"/>
  <c r="AJ5" i="66" s="1"/>
  <c r="V5" i="66"/>
  <c r="AK5" i="66" s="1"/>
  <c r="W5" i="66"/>
  <c r="AL5" i="66" s="1"/>
  <c r="AL36" i="66" s="1"/>
  <c r="X5" i="66"/>
  <c r="AM5" i="66" s="1"/>
  <c r="Y5" i="66"/>
  <c r="AN5" i="66" s="1"/>
  <c r="Z5" i="66"/>
  <c r="AO5" i="66" s="1"/>
  <c r="AA5" i="66"/>
  <c r="AP5" i="66" s="1"/>
  <c r="AB5" i="66"/>
  <c r="AQ5" i="66" s="1"/>
  <c r="AC5" i="66"/>
  <c r="AR5" i="66" s="1"/>
  <c r="Q6" i="66"/>
  <c r="AF6" i="66" s="1"/>
  <c r="R6" i="66"/>
  <c r="AG6" i="66" s="1"/>
  <c r="S6" i="66"/>
  <c r="AH6" i="66" s="1"/>
  <c r="T6" i="66"/>
  <c r="AI6" i="66" s="1"/>
  <c r="U6" i="66"/>
  <c r="AJ6" i="66" s="1"/>
  <c r="V6" i="66"/>
  <c r="AK6" i="66" s="1"/>
  <c r="W6" i="66"/>
  <c r="AL6" i="66" s="1"/>
  <c r="X6" i="66"/>
  <c r="AM6" i="66" s="1"/>
  <c r="Y6" i="66"/>
  <c r="AN6" i="66" s="1"/>
  <c r="Z6" i="66"/>
  <c r="AO6" i="66" s="1"/>
  <c r="AA6" i="66"/>
  <c r="AP6" i="66" s="1"/>
  <c r="AB6" i="66"/>
  <c r="AQ6" i="66" s="1"/>
  <c r="AC6" i="66"/>
  <c r="AR6" i="66" s="1"/>
  <c r="Q7" i="66"/>
  <c r="AF7" i="66" s="1"/>
  <c r="R7" i="66"/>
  <c r="AG7" i="66" s="1"/>
  <c r="S7" i="66"/>
  <c r="AH7" i="66" s="1"/>
  <c r="T7" i="66"/>
  <c r="AI7" i="66" s="1"/>
  <c r="U7" i="66"/>
  <c r="AJ7" i="66" s="1"/>
  <c r="V7" i="66"/>
  <c r="AK7" i="66" s="1"/>
  <c r="W7" i="66"/>
  <c r="AL7" i="66" s="1"/>
  <c r="AS7" i="66" s="1"/>
  <c r="X7" i="66"/>
  <c r="AM7" i="66" s="1"/>
  <c r="Y7" i="66"/>
  <c r="AN7" i="66" s="1"/>
  <c r="Z7" i="66"/>
  <c r="AO7" i="66" s="1"/>
  <c r="AA7" i="66"/>
  <c r="AP7" i="66" s="1"/>
  <c r="AB7" i="66"/>
  <c r="AQ7" i="66" s="1"/>
  <c r="AC7" i="66"/>
  <c r="AR7" i="66" s="1"/>
  <c r="Q8" i="66"/>
  <c r="AF8" i="66" s="1"/>
  <c r="R8" i="66"/>
  <c r="AG8" i="66" s="1"/>
  <c r="S8" i="66"/>
  <c r="AH8" i="66" s="1"/>
  <c r="T8" i="66"/>
  <c r="AI8" i="66" s="1"/>
  <c r="U8" i="66"/>
  <c r="AJ8" i="66" s="1"/>
  <c r="V8" i="66"/>
  <c r="AK8" i="66" s="1"/>
  <c r="W8" i="66"/>
  <c r="AL8" i="66" s="1"/>
  <c r="AL39" i="66" s="1"/>
  <c r="X8" i="66"/>
  <c r="AM8" i="66" s="1"/>
  <c r="Y8" i="66"/>
  <c r="AN8" i="66" s="1"/>
  <c r="Z8" i="66"/>
  <c r="AO8" i="66" s="1"/>
  <c r="AA8" i="66"/>
  <c r="AP8" i="66" s="1"/>
  <c r="AB8" i="66"/>
  <c r="AQ8" i="66" s="1"/>
  <c r="AC8" i="66"/>
  <c r="AR8" i="66" s="1"/>
  <c r="Q9" i="66"/>
  <c r="AF9" i="66" s="1"/>
  <c r="R9" i="66"/>
  <c r="AG9" i="66" s="1"/>
  <c r="S9" i="66"/>
  <c r="AH9" i="66" s="1"/>
  <c r="T9" i="66"/>
  <c r="AI9" i="66" s="1"/>
  <c r="U9" i="66"/>
  <c r="AJ9" i="66" s="1"/>
  <c r="V9" i="66"/>
  <c r="AK9" i="66" s="1"/>
  <c r="AK40" i="66" s="1"/>
  <c r="W9" i="66"/>
  <c r="AL9" i="66" s="1"/>
  <c r="X9" i="66"/>
  <c r="AM9" i="66" s="1"/>
  <c r="Y9" i="66"/>
  <c r="AN9" i="66" s="1"/>
  <c r="Z9" i="66"/>
  <c r="AO9" i="66" s="1"/>
  <c r="AA9" i="66"/>
  <c r="AP9" i="66" s="1"/>
  <c r="AB9" i="66"/>
  <c r="AQ9" i="66" s="1"/>
  <c r="AC9" i="66"/>
  <c r="AR9" i="66" s="1"/>
  <c r="Q10" i="66"/>
  <c r="AF10" i="66" s="1"/>
  <c r="R10" i="66"/>
  <c r="AG10" i="66" s="1"/>
  <c r="S10" i="66"/>
  <c r="AH10" i="66" s="1"/>
  <c r="T10" i="66"/>
  <c r="AI10" i="66" s="1"/>
  <c r="U10" i="66"/>
  <c r="AJ10" i="66" s="1"/>
  <c r="V10" i="66"/>
  <c r="AK10" i="66" s="1"/>
  <c r="W10" i="66"/>
  <c r="AL10" i="66" s="1"/>
  <c r="X10" i="66"/>
  <c r="AM10" i="66" s="1"/>
  <c r="Y10" i="66"/>
  <c r="AN10" i="66" s="1"/>
  <c r="Z10" i="66"/>
  <c r="AO10" i="66" s="1"/>
  <c r="AA10" i="66"/>
  <c r="AP10" i="66" s="1"/>
  <c r="AB10" i="66"/>
  <c r="AQ10" i="66" s="1"/>
  <c r="AC10" i="66"/>
  <c r="AR10" i="66" s="1"/>
  <c r="Q11" i="66"/>
  <c r="AF11" i="66" s="1"/>
  <c r="R11" i="66"/>
  <c r="AG11" i="66" s="1"/>
  <c r="S11" i="66"/>
  <c r="AH11" i="66" s="1"/>
  <c r="T11" i="66"/>
  <c r="AI11" i="66" s="1"/>
  <c r="U11" i="66"/>
  <c r="AJ11" i="66" s="1"/>
  <c r="V11" i="66"/>
  <c r="AK11" i="66" s="1"/>
  <c r="AK42" i="66" s="1"/>
  <c r="W11" i="66"/>
  <c r="AL11" i="66" s="1"/>
  <c r="X11" i="66"/>
  <c r="AM11" i="66" s="1"/>
  <c r="Y11" i="66"/>
  <c r="AN11" i="66" s="1"/>
  <c r="Z11" i="66"/>
  <c r="AO11" i="66" s="1"/>
  <c r="AA11" i="66"/>
  <c r="AP11" i="66" s="1"/>
  <c r="AB11" i="66"/>
  <c r="AQ11" i="66" s="1"/>
  <c r="AC11" i="66"/>
  <c r="AR11" i="66" s="1"/>
  <c r="Q12" i="66"/>
  <c r="AF12" i="66" s="1"/>
  <c r="R12" i="66"/>
  <c r="AG12" i="66" s="1"/>
  <c r="S12" i="66"/>
  <c r="AH12" i="66" s="1"/>
  <c r="T12" i="66"/>
  <c r="AI12" i="66" s="1"/>
  <c r="U12" i="66"/>
  <c r="AJ12" i="66" s="1"/>
  <c r="V12" i="66"/>
  <c r="AK12" i="66" s="1"/>
  <c r="W12" i="66"/>
  <c r="AL12" i="66" s="1"/>
  <c r="X12" i="66"/>
  <c r="AM12" i="66" s="1"/>
  <c r="Y12" i="66"/>
  <c r="AN12" i="66" s="1"/>
  <c r="Z12" i="66"/>
  <c r="AO12" i="66" s="1"/>
  <c r="AA12" i="66"/>
  <c r="AP12" i="66" s="1"/>
  <c r="AB12" i="66"/>
  <c r="AQ12" i="66" s="1"/>
  <c r="AC12" i="66"/>
  <c r="AR12" i="66" s="1"/>
  <c r="Q13" i="66"/>
  <c r="AF13" i="66" s="1"/>
  <c r="R13" i="66"/>
  <c r="AG13" i="66" s="1"/>
  <c r="S13" i="66"/>
  <c r="AH13" i="66" s="1"/>
  <c r="T13" i="66"/>
  <c r="AI13" i="66" s="1"/>
  <c r="U13" i="66"/>
  <c r="AJ13" i="66" s="1"/>
  <c r="V13" i="66"/>
  <c r="AK13" i="66" s="1"/>
  <c r="W13" i="66"/>
  <c r="AL13" i="66" s="1"/>
  <c r="X13" i="66"/>
  <c r="AM13" i="66" s="1"/>
  <c r="Y13" i="66"/>
  <c r="AN13" i="66" s="1"/>
  <c r="Z13" i="66"/>
  <c r="AO13" i="66" s="1"/>
  <c r="AA13" i="66"/>
  <c r="AP13" i="66" s="1"/>
  <c r="AB13" i="66"/>
  <c r="AQ13" i="66" s="1"/>
  <c r="AC13" i="66"/>
  <c r="AR13" i="66" s="1"/>
  <c r="Q14" i="66"/>
  <c r="AF14" i="66" s="1"/>
  <c r="R14" i="66"/>
  <c r="AG14" i="66" s="1"/>
  <c r="S14" i="66"/>
  <c r="AH14" i="66" s="1"/>
  <c r="T14" i="66"/>
  <c r="AI14" i="66" s="1"/>
  <c r="U14" i="66"/>
  <c r="AJ14" i="66" s="1"/>
  <c r="V14" i="66"/>
  <c r="AK14" i="66" s="1"/>
  <c r="W14" i="66"/>
  <c r="AL14" i="66" s="1"/>
  <c r="X14" i="66"/>
  <c r="AM14" i="66" s="1"/>
  <c r="Y14" i="66"/>
  <c r="AN14" i="66" s="1"/>
  <c r="Z14" i="66"/>
  <c r="AO14" i="66" s="1"/>
  <c r="AA14" i="66"/>
  <c r="AP14" i="66" s="1"/>
  <c r="AB14" i="66"/>
  <c r="AQ14" i="66" s="1"/>
  <c r="AC14" i="66"/>
  <c r="AR14" i="66" s="1"/>
  <c r="Q15" i="66"/>
  <c r="AF15" i="66" s="1"/>
  <c r="R15" i="66"/>
  <c r="AG15" i="66" s="1"/>
  <c r="S15" i="66"/>
  <c r="AH15" i="66" s="1"/>
  <c r="T15" i="66"/>
  <c r="AI15" i="66" s="1"/>
  <c r="U15" i="66"/>
  <c r="AJ15" i="66" s="1"/>
  <c r="V15" i="66"/>
  <c r="AK15" i="66" s="1"/>
  <c r="W15" i="66"/>
  <c r="AL15" i="66" s="1"/>
  <c r="AL46" i="66" s="1"/>
  <c r="X15" i="66"/>
  <c r="AM15" i="66" s="1"/>
  <c r="Y15" i="66"/>
  <c r="AN15" i="66" s="1"/>
  <c r="Z15" i="66"/>
  <c r="AO15" i="66" s="1"/>
  <c r="AA15" i="66"/>
  <c r="AP15" i="66" s="1"/>
  <c r="AB15" i="66"/>
  <c r="AQ15" i="66" s="1"/>
  <c r="AC15" i="66"/>
  <c r="AR15" i="66" s="1"/>
  <c r="Q16" i="66"/>
  <c r="AF16" i="66" s="1"/>
  <c r="R16" i="66"/>
  <c r="AG16" i="66" s="1"/>
  <c r="S16" i="66"/>
  <c r="AH16" i="66" s="1"/>
  <c r="T16" i="66"/>
  <c r="AI16" i="66" s="1"/>
  <c r="U16" i="66"/>
  <c r="AJ16" i="66" s="1"/>
  <c r="V16" i="66"/>
  <c r="AK16" i="66" s="1"/>
  <c r="W16" i="66"/>
  <c r="AL16" i="66" s="1"/>
  <c r="AL47" i="66" s="1"/>
  <c r="X16" i="66"/>
  <c r="AM16" i="66" s="1"/>
  <c r="Y16" i="66"/>
  <c r="AN16" i="66" s="1"/>
  <c r="Z16" i="66"/>
  <c r="AO16" i="66" s="1"/>
  <c r="AA16" i="66"/>
  <c r="AP16" i="66" s="1"/>
  <c r="AB16" i="66"/>
  <c r="AQ16" i="66" s="1"/>
  <c r="AC16" i="66"/>
  <c r="AR16" i="66" s="1"/>
  <c r="Q17" i="66"/>
  <c r="AF17" i="66" s="1"/>
  <c r="R17" i="66"/>
  <c r="AG17" i="66" s="1"/>
  <c r="S17" i="66"/>
  <c r="AH17" i="66" s="1"/>
  <c r="T17" i="66"/>
  <c r="AI17" i="66" s="1"/>
  <c r="U17" i="66"/>
  <c r="AJ17" i="66" s="1"/>
  <c r="V17" i="66"/>
  <c r="AK17" i="66" s="1"/>
  <c r="W17" i="66"/>
  <c r="AL17" i="66" s="1"/>
  <c r="AS17" i="66" s="1"/>
  <c r="X17" i="66"/>
  <c r="AM17" i="66" s="1"/>
  <c r="Y17" i="66"/>
  <c r="AN17" i="66" s="1"/>
  <c r="Z17" i="66"/>
  <c r="AO17" i="66" s="1"/>
  <c r="AA17" i="66"/>
  <c r="AP17" i="66" s="1"/>
  <c r="AB17" i="66"/>
  <c r="AQ17" i="66" s="1"/>
  <c r="AC17" i="66"/>
  <c r="AR17" i="66" s="1"/>
  <c r="Q18" i="66"/>
  <c r="AF18" i="66" s="1"/>
  <c r="R18" i="66"/>
  <c r="AG18" i="66" s="1"/>
  <c r="S18" i="66"/>
  <c r="AH18" i="66" s="1"/>
  <c r="T18" i="66"/>
  <c r="AI18" i="66" s="1"/>
  <c r="U18" i="66"/>
  <c r="AJ18" i="66" s="1"/>
  <c r="V18" i="66"/>
  <c r="AK18" i="66" s="1"/>
  <c r="W18" i="66"/>
  <c r="AL18" i="66" s="1"/>
  <c r="AS18" i="66" s="1"/>
  <c r="X18" i="66"/>
  <c r="AM18" i="66" s="1"/>
  <c r="Y18" i="66"/>
  <c r="AN18" i="66" s="1"/>
  <c r="Z18" i="66"/>
  <c r="AO18" i="66" s="1"/>
  <c r="AA18" i="66"/>
  <c r="AP18" i="66" s="1"/>
  <c r="AB18" i="66"/>
  <c r="AQ18" i="66" s="1"/>
  <c r="AC18" i="66"/>
  <c r="AR18" i="66" s="1"/>
  <c r="Q19" i="66"/>
  <c r="AF19" i="66" s="1"/>
  <c r="R19" i="66"/>
  <c r="AG19" i="66" s="1"/>
  <c r="S19" i="66"/>
  <c r="AH19" i="66" s="1"/>
  <c r="T19" i="66"/>
  <c r="AI19" i="66" s="1"/>
  <c r="U19" i="66"/>
  <c r="AJ19" i="66" s="1"/>
  <c r="V19" i="66"/>
  <c r="AK19" i="66" s="1"/>
  <c r="W19" i="66"/>
  <c r="AL19" i="66" s="1"/>
  <c r="X19" i="66"/>
  <c r="AM19" i="66" s="1"/>
  <c r="Y19" i="66"/>
  <c r="AN19" i="66" s="1"/>
  <c r="Z19" i="66"/>
  <c r="AO19" i="66" s="1"/>
  <c r="AA19" i="66"/>
  <c r="AP19" i="66" s="1"/>
  <c r="AB19" i="66"/>
  <c r="AQ19" i="66" s="1"/>
  <c r="AC19" i="66"/>
  <c r="AR19" i="66" s="1"/>
  <c r="Q20" i="66"/>
  <c r="AF20" i="66" s="1"/>
  <c r="R20" i="66"/>
  <c r="AG20" i="66" s="1"/>
  <c r="S20" i="66"/>
  <c r="AH20" i="66" s="1"/>
  <c r="T20" i="66"/>
  <c r="AI20" i="66" s="1"/>
  <c r="U20" i="66"/>
  <c r="AJ20" i="66" s="1"/>
  <c r="V20" i="66"/>
  <c r="AK20" i="66" s="1"/>
  <c r="W20" i="66"/>
  <c r="AL20" i="66" s="1"/>
  <c r="AL51" i="66" s="1"/>
  <c r="X20" i="66"/>
  <c r="AM20" i="66" s="1"/>
  <c r="Y20" i="66"/>
  <c r="AN20" i="66" s="1"/>
  <c r="Z20" i="66"/>
  <c r="AO20" i="66" s="1"/>
  <c r="AA20" i="66"/>
  <c r="AP20" i="66" s="1"/>
  <c r="AB20" i="66"/>
  <c r="AQ20" i="66" s="1"/>
  <c r="AC20" i="66"/>
  <c r="AR20" i="66" s="1"/>
  <c r="Q21" i="66"/>
  <c r="AF21" i="66" s="1"/>
  <c r="R21" i="66"/>
  <c r="AG21" i="66" s="1"/>
  <c r="S21" i="66"/>
  <c r="AH21" i="66" s="1"/>
  <c r="T21" i="66"/>
  <c r="AI21" i="66" s="1"/>
  <c r="U21" i="66"/>
  <c r="AJ21" i="66" s="1"/>
  <c r="V21" i="66"/>
  <c r="AK21" i="66" s="1"/>
  <c r="W21" i="66"/>
  <c r="AL21" i="66" s="1"/>
  <c r="X21" i="66"/>
  <c r="AM21" i="66" s="1"/>
  <c r="Y21" i="66"/>
  <c r="AN21" i="66" s="1"/>
  <c r="Z21" i="66"/>
  <c r="AO21" i="66" s="1"/>
  <c r="AA21" i="66"/>
  <c r="AP21" i="66" s="1"/>
  <c r="AB21" i="66"/>
  <c r="AQ21" i="66" s="1"/>
  <c r="AC21" i="66"/>
  <c r="AR21" i="66" s="1"/>
  <c r="Q22" i="66"/>
  <c r="AF22" i="66" s="1"/>
  <c r="R22" i="66"/>
  <c r="AG22" i="66" s="1"/>
  <c r="S22" i="66"/>
  <c r="AH22" i="66" s="1"/>
  <c r="T22" i="66"/>
  <c r="AI22" i="66" s="1"/>
  <c r="U22" i="66"/>
  <c r="AJ22" i="66" s="1"/>
  <c r="V22" i="66"/>
  <c r="AK22" i="66" s="1"/>
  <c r="W22" i="66"/>
  <c r="AL22" i="66" s="1"/>
  <c r="AL53" i="66" s="1"/>
  <c r="X22" i="66"/>
  <c r="AM22" i="66" s="1"/>
  <c r="Y22" i="66"/>
  <c r="AN22" i="66" s="1"/>
  <c r="Z22" i="66"/>
  <c r="AO22" i="66" s="1"/>
  <c r="AA22" i="66"/>
  <c r="AP22" i="66" s="1"/>
  <c r="AB22" i="66"/>
  <c r="AQ22" i="66" s="1"/>
  <c r="AC22" i="66"/>
  <c r="AR22" i="66" s="1"/>
  <c r="AR3" i="66"/>
  <c r="R36" i="66"/>
  <c r="S36" i="66"/>
  <c r="T36" i="66"/>
  <c r="U36" i="66"/>
  <c r="W36" i="66"/>
  <c r="AD36" i="66" s="1"/>
  <c r="X36" i="66"/>
  <c r="Y36" i="66"/>
  <c r="Z36" i="66"/>
  <c r="AA36" i="66"/>
  <c r="AB36" i="66"/>
  <c r="AC36" i="66"/>
  <c r="R37" i="66"/>
  <c r="S37" i="66"/>
  <c r="T37" i="66"/>
  <c r="U37" i="66"/>
  <c r="W37" i="66"/>
  <c r="X37" i="66"/>
  <c r="Y37" i="66"/>
  <c r="Z37" i="66"/>
  <c r="AA37" i="66"/>
  <c r="AB37" i="66"/>
  <c r="AC37" i="66"/>
  <c r="R38" i="66"/>
  <c r="S38" i="66"/>
  <c r="T38" i="66"/>
  <c r="U38" i="66"/>
  <c r="W38" i="66"/>
  <c r="AD38" i="66" s="1"/>
  <c r="X38" i="66"/>
  <c r="Y38" i="66"/>
  <c r="Z38" i="66"/>
  <c r="AA38" i="66"/>
  <c r="AB38" i="66"/>
  <c r="AC38" i="66"/>
  <c r="R39" i="66"/>
  <c r="J2" i="6" s="1"/>
  <c r="S39" i="66"/>
  <c r="T39" i="66"/>
  <c r="B2" i="6" s="1"/>
  <c r="U39" i="66"/>
  <c r="C2" i="6" s="1"/>
  <c r="H2" i="6" s="1"/>
  <c r="K2" i="6"/>
  <c r="L2" i="6" s="1"/>
  <c r="W39" i="66"/>
  <c r="X39" i="66"/>
  <c r="P2" i="6" s="1"/>
  <c r="Y39" i="66"/>
  <c r="Q2" i="6" s="1"/>
  <c r="Q3" i="6" s="1"/>
  <c r="Q4" i="6" s="1"/>
  <c r="Q5" i="6" s="1"/>
  <c r="Q6" i="6" s="1"/>
  <c r="Q7" i="6" s="1"/>
  <c r="Q8" i="6" s="1"/>
  <c r="Q9" i="6" s="1"/>
  <c r="Q10" i="6" s="1"/>
  <c r="Q11" i="6" s="1"/>
  <c r="Q12" i="6" s="1"/>
  <c r="Q13" i="6" s="1"/>
  <c r="Q14" i="6" s="1"/>
  <c r="Q15" i="6" s="1"/>
  <c r="Z39" i="66"/>
  <c r="R2" i="6" s="1"/>
  <c r="R3" i="6" s="1"/>
  <c r="R4" i="6" s="1"/>
  <c r="R5" i="6" s="1"/>
  <c r="R6" i="6" s="1"/>
  <c r="R7" i="6" s="1"/>
  <c r="R8" i="6" s="1"/>
  <c r="R9" i="6" s="1"/>
  <c r="R10" i="6" s="1"/>
  <c r="R11" i="6" s="1"/>
  <c r="R12" i="6" s="1"/>
  <c r="R13" i="6" s="1"/>
  <c r="R14" i="6" s="1"/>
  <c r="R15" i="6" s="1"/>
  <c r="AA39" i="66"/>
  <c r="S2" i="6" s="1"/>
  <c r="AB39" i="66"/>
  <c r="M2" i="6" s="1"/>
  <c r="M3" i="6" s="1"/>
  <c r="M4" i="6" s="1"/>
  <c r="M5" i="6" s="1"/>
  <c r="M6" i="6" s="1"/>
  <c r="M7" i="6" s="1"/>
  <c r="M8" i="6" s="1"/>
  <c r="M9" i="6" s="1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AC39" i="66"/>
  <c r="R40" i="66"/>
  <c r="J3" i="6" s="1"/>
  <c r="S40" i="66"/>
  <c r="T40" i="66"/>
  <c r="B3" i="6" s="1"/>
  <c r="U40" i="66"/>
  <c r="C3" i="6" s="1"/>
  <c r="K3" i="6"/>
  <c r="W40" i="66"/>
  <c r="AD40" i="66" s="1"/>
  <c r="X40" i="66"/>
  <c r="Y40" i="66"/>
  <c r="Z40" i="66"/>
  <c r="AA40" i="66"/>
  <c r="AB40" i="66"/>
  <c r="AC40" i="66"/>
  <c r="R41" i="66"/>
  <c r="S41" i="66"/>
  <c r="T41" i="66"/>
  <c r="B4" i="6" s="1"/>
  <c r="U41" i="66"/>
  <c r="C4" i="6" s="1"/>
  <c r="K4" i="6"/>
  <c r="W41" i="66"/>
  <c r="AD41" i="66" s="1"/>
  <c r="X41" i="66"/>
  <c r="Y41" i="66"/>
  <c r="Z41" i="66"/>
  <c r="AA41" i="66"/>
  <c r="AB41" i="66"/>
  <c r="AC41" i="66"/>
  <c r="R42" i="66"/>
  <c r="S42" i="66"/>
  <c r="T42" i="66"/>
  <c r="B5" i="6" s="1"/>
  <c r="U42" i="66"/>
  <c r="C5" i="6" s="1"/>
  <c r="H5" i="6" s="1"/>
  <c r="K5" i="6"/>
  <c r="W42" i="66"/>
  <c r="AD42" i="66" s="1"/>
  <c r="X42" i="66"/>
  <c r="Y42" i="66"/>
  <c r="Z42" i="66"/>
  <c r="AA42" i="66"/>
  <c r="AB42" i="66"/>
  <c r="AC42" i="66"/>
  <c r="R43" i="66"/>
  <c r="J6" i="6" s="1"/>
  <c r="S43" i="66"/>
  <c r="T43" i="66"/>
  <c r="B6" i="6" s="1"/>
  <c r="U43" i="66"/>
  <c r="C6" i="6" s="1"/>
  <c r="H6" i="6" s="1"/>
  <c r="W43" i="66"/>
  <c r="X43" i="66"/>
  <c r="Y43" i="66"/>
  <c r="Z43" i="66"/>
  <c r="AA43" i="66"/>
  <c r="AB43" i="66"/>
  <c r="AC43" i="66"/>
  <c r="R44" i="66"/>
  <c r="J7" i="6" s="1"/>
  <c r="S44" i="66"/>
  <c r="T44" i="66"/>
  <c r="B7" i="6" s="1"/>
  <c r="U44" i="66"/>
  <c r="C7" i="6" s="1"/>
  <c r="K7" i="6"/>
  <c r="W44" i="66"/>
  <c r="X44" i="66"/>
  <c r="Y44" i="66"/>
  <c r="Z44" i="66"/>
  <c r="AA44" i="66"/>
  <c r="AB44" i="66"/>
  <c r="AC44" i="66"/>
  <c r="R45" i="66"/>
  <c r="J8" i="6" s="1"/>
  <c r="S45" i="66"/>
  <c r="T45" i="66"/>
  <c r="B8" i="6" s="1"/>
  <c r="U45" i="66"/>
  <c r="C8" i="6" s="1"/>
  <c r="K8" i="6"/>
  <c r="W45" i="66"/>
  <c r="X45" i="66"/>
  <c r="Y45" i="66"/>
  <c r="Z45" i="66"/>
  <c r="AA45" i="66"/>
  <c r="AB45" i="66"/>
  <c r="AC45" i="66"/>
  <c r="R46" i="66"/>
  <c r="J9" i="6" s="1"/>
  <c r="S46" i="66"/>
  <c r="T46" i="66"/>
  <c r="B9" i="6" s="1"/>
  <c r="U46" i="66"/>
  <c r="C9" i="6" s="1"/>
  <c r="K9" i="6"/>
  <c r="W46" i="66"/>
  <c r="X46" i="66"/>
  <c r="Y46" i="66"/>
  <c r="Z46" i="66"/>
  <c r="AA46" i="66"/>
  <c r="AB46" i="66"/>
  <c r="AC46" i="66"/>
  <c r="R47" i="66"/>
  <c r="J10" i="6" s="1"/>
  <c r="S47" i="66"/>
  <c r="T47" i="66"/>
  <c r="U47" i="66"/>
  <c r="C10" i="6" s="1"/>
  <c r="K10" i="6"/>
  <c r="W47" i="66"/>
  <c r="AD47" i="66" s="1"/>
  <c r="X47" i="66"/>
  <c r="Y47" i="66"/>
  <c r="Z47" i="66"/>
  <c r="AA47" i="66"/>
  <c r="AB47" i="66"/>
  <c r="AC47" i="66"/>
  <c r="R48" i="66"/>
  <c r="J11" i="6" s="1"/>
  <c r="S48" i="66"/>
  <c r="T48" i="66"/>
  <c r="B11" i="6" s="1"/>
  <c r="U48" i="66"/>
  <c r="C11" i="6" s="1"/>
  <c r="K11" i="6"/>
  <c r="W48" i="66"/>
  <c r="X48" i="66"/>
  <c r="Y48" i="66"/>
  <c r="Z48" i="66"/>
  <c r="AA48" i="66"/>
  <c r="AB48" i="66"/>
  <c r="AC48" i="66"/>
  <c r="R49" i="66"/>
  <c r="J12" i="6" s="1"/>
  <c r="S49" i="66"/>
  <c r="T49" i="66"/>
  <c r="B12" i="6" s="1"/>
  <c r="U49" i="66"/>
  <c r="C12" i="6" s="1"/>
  <c r="K12" i="6"/>
  <c r="W49" i="66"/>
  <c r="X49" i="66"/>
  <c r="Y49" i="66"/>
  <c r="Z49" i="66"/>
  <c r="AA49" i="66"/>
  <c r="AB49" i="66"/>
  <c r="AC49" i="66"/>
  <c r="R50" i="66"/>
  <c r="J13" i="6" s="1"/>
  <c r="S50" i="66"/>
  <c r="T50" i="66"/>
  <c r="B13" i="6" s="1"/>
  <c r="U50" i="66"/>
  <c r="C13" i="6" s="1"/>
  <c r="K13" i="6"/>
  <c r="W50" i="66"/>
  <c r="X50" i="66"/>
  <c r="Y50" i="66"/>
  <c r="Z50" i="66"/>
  <c r="AA50" i="66"/>
  <c r="AB50" i="66"/>
  <c r="AC50" i="66"/>
  <c r="R51" i="66"/>
  <c r="J14" i="6" s="1"/>
  <c r="S51" i="66"/>
  <c r="T51" i="66"/>
  <c r="B14" i="6" s="1"/>
  <c r="U51" i="66"/>
  <c r="W51" i="66"/>
  <c r="X51" i="66"/>
  <c r="Y51" i="66"/>
  <c r="Z51" i="66"/>
  <c r="AA51" i="66"/>
  <c r="AB51" i="66"/>
  <c r="AC51" i="66"/>
  <c r="R52" i="66"/>
  <c r="J15" i="6" s="1"/>
  <c r="S52" i="66"/>
  <c r="T52" i="66"/>
  <c r="B15" i="6" s="1"/>
  <c r="U52" i="66"/>
  <c r="C15" i="6" s="1"/>
  <c r="K15" i="6"/>
  <c r="W52" i="66"/>
  <c r="AD52" i="66" s="1"/>
  <c r="X52" i="66"/>
  <c r="Y52" i="66"/>
  <c r="Z52" i="66"/>
  <c r="AA52" i="66"/>
  <c r="AB52" i="66"/>
  <c r="AC52" i="66"/>
  <c r="R53" i="66"/>
  <c r="J16" i="6" s="1"/>
  <c r="S53" i="66"/>
  <c r="U53" i="66"/>
  <c r="C16" i="6" s="1"/>
  <c r="K16" i="6"/>
  <c r="W53" i="66"/>
  <c r="AD53" i="66" s="1"/>
  <c r="X53" i="66"/>
  <c r="Y53" i="66"/>
  <c r="Z53" i="66"/>
  <c r="AA53" i="66"/>
  <c r="AB53" i="66"/>
  <c r="AC53" i="66"/>
  <c r="Q36" i="66"/>
  <c r="Q37" i="66"/>
  <c r="Q38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A35" i="66"/>
  <c r="A36" i="66" s="1"/>
  <c r="A37" i="66" s="1"/>
  <c r="A38" i="66" s="1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A52" i="66" s="1"/>
  <c r="A53" i="66" s="1"/>
  <c r="A54" i="66" s="1"/>
  <c r="A55" i="66" s="1"/>
  <c r="A56" i="66" s="1"/>
  <c r="A4" i="66"/>
  <c r="A5" i="66" s="1"/>
  <c r="A6" i="66" s="1"/>
  <c r="A7" i="66" s="1"/>
  <c r="A8" i="66" s="1"/>
  <c r="A9" i="66" s="1"/>
  <c r="A10" i="66" s="1"/>
  <c r="A11" i="66" s="1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H8" i="69" s="1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2" i="6"/>
  <c r="N13" i="40"/>
  <c r="N12" i="40"/>
  <c r="N11" i="40"/>
  <c r="N10" i="40"/>
  <c r="N9" i="40"/>
  <c r="N8" i="40"/>
  <c r="N7" i="40"/>
  <c r="N6" i="40"/>
  <c r="N5" i="40"/>
  <c r="N4" i="40"/>
  <c r="N3" i="40"/>
  <c r="N2" i="4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N3" i="6"/>
  <c r="N4" i="6" s="1"/>
  <c r="D38" i="20"/>
  <c r="H38" i="20"/>
  <c r="L38" i="20"/>
  <c r="N38" i="20"/>
  <c r="D39" i="20"/>
  <c r="H39" i="20"/>
  <c r="L39" i="20"/>
  <c r="N39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O22" i="20"/>
  <c r="O23" i="20"/>
  <c r="O24" i="20"/>
  <c r="O26" i="20"/>
  <c r="O27" i="20"/>
  <c r="O28" i="20"/>
  <c r="O29" i="20"/>
  <c r="O30" i="20"/>
  <c r="O31" i="20"/>
  <c r="O32" i="20"/>
  <c r="O33" i="20"/>
  <c r="O35" i="20"/>
  <c r="O36" i="20"/>
  <c r="O37" i="20"/>
  <c r="O38" i="20"/>
  <c r="O39" i="20"/>
  <c r="D2" i="40"/>
  <c r="H2" i="40"/>
  <c r="I2" i="40"/>
  <c r="J2" i="40"/>
  <c r="K2" i="40"/>
  <c r="M2" i="40"/>
  <c r="D3" i="40"/>
  <c r="H3" i="40"/>
  <c r="I3" i="40"/>
  <c r="J3" i="40"/>
  <c r="K3" i="40"/>
  <c r="M3" i="40"/>
  <c r="D4" i="40"/>
  <c r="H4" i="40"/>
  <c r="I4" i="40"/>
  <c r="J4" i="40"/>
  <c r="K4" i="40"/>
  <c r="M4" i="40"/>
  <c r="D5" i="40"/>
  <c r="H5" i="40"/>
  <c r="I5" i="40"/>
  <c r="J5" i="40"/>
  <c r="K5" i="40"/>
  <c r="M5" i="40"/>
  <c r="D6" i="40"/>
  <c r="H6" i="40"/>
  <c r="I6" i="40"/>
  <c r="J6" i="40"/>
  <c r="K6" i="40"/>
  <c r="M6" i="40"/>
  <c r="D7" i="40"/>
  <c r="H7" i="40"/>
  <c r="I7" i="40"/>
  <c r="J7" i="40"/>
  <c r="K7" i="40"/>
  <c r="M7" i="40"/>
  <c r="D8" i="40"/>
  <c r="H8" i="40"/>
  <c r="I8" i="40"/>
  <c r="J8" i="40"/>
  <c r="K8" i="40"/>
  <c r="M8" i="40"/>
  <c r="D9" i="40"/>
  <c r="H9" i="40"/>
  <c r="I9" i="40"/>
  <c r="J9" i="40"/>
  <c r="K9" i="40"/>
  <c r="M9" i="40"/>
  <c r="D10" i="40"/>
  <c r="H10" i="40"/>
  <c r="I10" i="40"/>
  <c r="J10" i="40"/>
  <c r="K10" i="40"/>
  <c r="M10" i="40"/>
  <c r="D11" i="40"/>
  <c r="H11" i="40"/>
  <c r="I11" i="40"/>
  <c r="J11" i="40"/>
  <c r="K11" i="40"/>
  <c r="M11" i="40"/>
  <c r="D12" i="40"/>
  <c r="H12" i="40"/>
  <c r="I12" i="40"/>
  <c r="J12" i="40"/>
  <c r="K12" i="40"/>
  <c r="M12" i="40"/>
  <c r="D13" i="40"/>
  <c r="H13" i="40"/>
  <c r="I13" i="40"/>
  <c r="J13" i="40"/>
  <c r="K13" i="40"/>
  <c r="M13" i="40"/>
  <c r="A33" i="64"/>
  <c r="A34" i="64" s="1"/>
  <c r="A35" i="64" s="1"/>
  <c r="A36" i="64" s="1"/>
  <c r="A37" i="64" s="1"/>
  <c r="A38" i="64" s="1"/>
  <c r="A39" i="64" s="1"/>
  <c r="L16" i="20"/>
  <c r="N16" i="20"/>
  <c r="L17" i="20"/>
  <c r="N17" i="20"/>
  <c r="L18" i="20"/>
  <c r="N18" i="20"/>
  <c r="L19" i="20"/>
  <c r="N19" i="20"/>
  <c r="L20" i="20"/>
  <c r="N20" i="20"/>
  <c r="L21" i="20"/>
  <c r="N21" i="20"/>
  <c r="L22" i="20"/>
  <c r="N22" i="20"/>
  <c r="L23" i="20"/>
  <c r="N23" i="20"/>
  <c r="L24" i="20"/>
  <c r="N24" i="20"/>
  <c r="L25" i="20"/>
  <c r="N25" i="20"/>
  <c r="O25" i="20"/>
  <c r="L26" i="20"/>
  <c r="N26" i="20"/>
  <c r="L27" i="20"/>
  <c r="N27" i="20"/>
  <c r="L28" i="20"/>
  <c r="N28" i="20"/>
  <c r="L29" i="20"/>
  <c r="N29" i="20"/>
  <c r="L30" i="20"/>
  <c r="N30" i="20"/>
  <c r="L31" i="20"/>
  <c r="N31" i="20"/>
  <c r="L32" i="20"/>
  <c r="N32" i="20"/>
  <c r="A33" i="20"/>
  <c r="A34" i="20" s="1"/>
  <c r="A35" i="20" s="1"/>
  <c r="A36" i="20" s="1"/>
  <c r="A37" i="20" s="1"/>
  <c r="A38" i="20" s="1"/>
  <c r="A39" i="20" s="1"/>
  <c r="L33" i="20"/>
  <c r="N33" i="20"/>
  <c r="L34" i="20"/>
  <c r="N34" i="20"/>
  <c r="O34" i="20"/>
  <c r="L35" i="20"/>
  <c r="N35" i="20"/>
  <c r="L36" i="20"/>
  <c r="N36" i="20"/>
  <c r="L37" i="20"/>
  <c r="N37" i="20"/>
  <c r="A33" i="6"/>
  <c r="A34" i="6" s="1"/>
  <c r="A35" i="6" s="1"/>
  <c r="A36" i="6" s="1"/>
  <c r="A37" i="6" s="1"/>
  <c r="A38" i="6" s="1"/>
  <c r="A39" i="6" s="1"/>
  <c r="A33" i="22"/>
  <c r="A34" i="22" s="1"/>
  <c r="A35" i="22" s="1"/>
  <c r="A36" i="22" s="1"/>
  <c r="A37" i="22" s="1"/>
  <c r="A38" i="22" s="1"/>
  <c r="A39" i="22" s="1"/>
  <c r="A3" i="17"/>
  <c r="A4" i="17" s="1"/>
  <c r="A5" i="17" s="1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Z7" i="70"/>
  <c r="W9" i="44" s="1"/>
  <c r="F11" i="6"/>
  <c r="F10" i="6" s="1"/>
  <c r="E22" i="64"/>
  <c r="O8" i="70" l="1"/>
  <c r="O9" i="70" s="1"/>
  <c r="O10" i="70" s="1"/>
  <c r="O11" i="70" s="1"/>
  <c r="AS27" i="66"/>
  <c r="L7" i="69"/>
  <c r="AO58" i="66"/>
  <c r="P7" i="69"/>
  <c r="J24" i="70"/>
  <c r="J23" i="70"/>
  <c r="C23" i="70" s="1"/>
  <c r="J15" i="70"/>
  <c r="C15" i="70" s="1"/>
  <c r="J25" i="70"/>
  <c r="J17" i="70"/>
  <c r="C17" i="70" s="1"/>
  <c r="E17" i="70" s="1"/>
  <c r="G17" i="70" s="1"/>
  <c r="K17" i="70" s="1"/>
  <c r="C17" i="6"/>
  <c r="H17" i="6" s="1"/>
  <c r="AA4" i="70"/>
  <c r="C18" i="6"/>
  <c r="E18" i="6" s="1"/>
  <c r="C14" i="6"/>
  <c r="R4" i="70"/>
  <c r="R5" i="70" s="1"/>
  <c r="S4" i="70"/>
  <c r="Z4" i="70"/>
  <c r="J16" i="70"/>
  <c r="C16" i="70" s="1"/>
  <c r="E16" i="70" s="1"/>
  <c r="G16" i="70" s="1"/>
  <c r="K16" i="70" s="1"/>
  <c r="J14" i="70"/>
  <c r="C14" i="70" s="1"/>
  <c r="E14" i="70" s="1"/>
  <c r="G14" i="70" s="1"/>
  <c r="K14" i="70" s="1"/>
  <c r="J18" i="70"/>
  <c r="C18" i="70" s="1"/>
  <c r="E18" i="70" s="1"/>
  <c r="G18" i="70" s="1"/>
  <c r="K18" i="70" s="1"/>
  <c r="O23" i="70"/>
  <c r="J19" i="70"/>
  <c r="C19" i="70" s="1"/>
  <c r="E19" i="70" s="1"/>
  <c r="G19" i="70" s="1"/>
  <c r="K19" i="70" s="1"/>
  <c r="P15" i="70"/>
  <c r="I14" i="70"/>
  <c r="F15" i="6"/>
  <c r="F16" i="6" s="1"/>
  <c r="F17" i="6" s="1"/>
  <c r="K19" i="20"/>
  <c r="C8" i="70"/>
  <c r="E8" i="70" s="1"/>
  <c r="G8" i="70" s="1"/>
  <c r="K8" i="70" s="1"/>
  <c r="C20" i="70"/>
  <c r="E20" i="70" s="1"/>
  <c r="G20" i="70" s="1"/>
  <c r="K20" i="70" s="1"/>
  <c r="M23" i="6"/>
  <c r="M24" i="6" s="1"/>
  <c r="M25" i="6" s="1"/>
  <c r="K8" i="69"/>
  <c r="K9" i="69" s="1"/>
  <c r="AD39" i="66"/>
  <c r="O2" i="6"/>
  <c r="U27" i="6"/>
  <c r="U28" i="6" s="1"/>
  <c r="U29" i="6" s="1"/>
  <c r="U30" i="6" s="1"/>
  <c r="U31" i="6" s="1"/>
  <c r="U32" i="6" s="1"/>
  <c r="U33" i="6" s="1"/>
  <c r="U34" i="6" s="1"/>
  <c r="U35" i="6" s="1"/>
  <c r="U36" i="6" s="1"/>
  <c r="U37" i="6" s="1"/>
  <c r="U38" i="6" s="1"/>
  <c r="U39" i="6" s="1"/>
  <c r="S8" i="69"/>
  <c r="V7" i="44"/>
  <c r="X7" i="44" s="1"/>
  <c r="C7" i="44" s="1"/>
  <c r="C19" i="20" s="1"/>
  <c r="Q16" i="20"/>
  <c r="L15" i="20"/>
  <c r="D15" i="20"/>
  <c r="D14" i="20" s="1"/>
  <c r="D13" i="20" s="1"/>
  <c r="D12" i="20" s="1"/>
  <c r="D11" i="20" s="1"/>
  <c r="D10" i="20" s="1"/>
  <c r="D9" i="20" s="1"/>
  <c r="D8" i="20" s="1"/>
  <c r="D7" i="20" s="1"/>
  <c r="D6" i="20" s="1"/>
  <c r="D5" i="20" s="1"/>
  <c r="D4" i="20" s="1"/>
  <c r="D3" i="20" s="1"/>
  <c r="D2" i="20" s="1"/>
  <c r="E11" i="70"/>
  <c r="G11" i="70" s="1"/>
  <c r="K11" i="70" s="1"/>
  <c r="G9" i="70"/>
  <c r="K9" i="70" s="1"/>
  <c r="E6" i="70"/>
  <c r="G6" i="70" s="1"/>
  <c r="K6" i="70" s="1"/>
  <c r="AC4" i="64"/>
  <c r="D7" i="69"/>
  <c r="D9" i="69" s="1"/>
  <c r="AC9" i="64"/>
  <c r="AB26" i="64"/>
  <c r="AB27" i="64" s="1"/>
  <c r="AC17" i="64"/>
  <c r="AC5" i="64"/>
  <c r="AO54" i="66"/>
  <c r="AQ34" i="66"/>
  <c r="AM34" i="66"/>
  <c r="T5" i="70"/>
  <c r="AD51" i="66"/>
  <c r="AF54" i="66"/>
  <c r="AR54" i="66"/>
  <c r="AH55" i="66"/>
  <c r="AI58" i="66"/>
  <c r="AR34" i="66"/>
  <c r="AD56" i="66"/>
  <c r="AM55" i="66"/>
  <c r="AF58" i="66"/>
  <c r="AS58" i="66"/>
  <c r="AI45" i="66"/>
  <c r="AJ55" i="66"/>
  <c r="AN55" i="66"/>
  <c r="AO56" i="66"/>
  <c r="AO57" i="66"/>
  <c r="AG57" i="66"/>
  <c r="AG58" i="66"/>
  <c r="H4" i="6"/>
  <c r="AI54" i="66"/>
  <c r="AO55" i="66"/>
  <c r="AF56" i="66"/>
  <c r="AR57" i="66"/>
  <c r="AN58" i="66"/>
  <c r="AR49" i="66"/>
  <c r="AO40" i="66"/>
  <c r="AI38" i="66"/>
  <c r="AG54" i="66"/>
  <c r="AF55" i="66"/>
  <c r="AR55" i="66"/>
  <c r="AP57" i="66"/>
  <c r="AP58" i="66"/>
  <c r="AI48" i="66"/>
  <c r="AJ39" i="66"/>
  <c r="AM54" i="66"/>
  <c r="AI56" i="66"/>
  <c r="AJ57" i="66"/>
  <c r="AF57" i="66"/>
  <c r="AH36" i="66"/>
  <c r="AJ54" i="66"/>
  <c r="AI55" i="66"/>
  <c r="AQ55" i="66"/>
  <c r="AM57" i="66"/>
  <c r="AI57" i="66"/>
  <c r="AK53" i="66"/>
  <c r="AJ37" i="66"/>
  <c r="AF50" i="66"/>
  <c r="T13" i="20" s="1"/>
  <c r="AM46" i="66"/>
  <c r="AI46" i="66"/>
  <c r="AN45" i="66"/>
  <c r="AO44" i="66"/>
  <c r="AP51" i="66"/>
  <c r="AN37" i="66"/>
  <c r="AN52" i="66"/>
  <c r="AP49" i="66"/>
  <c r="AN48" i="66"/>
  <c r="AI43" i="66"/>
  <c r="AO42" i="66"/>
  <c r="AP41" i="66"/>
  <c r="AF40" i="66"/>
  <c r="T3" i="20" s="1"/>
  <c r="AS38" i="66"/>
  <c r="H19" i="6"/>
  <c r="AA7" i="70"/>
  <c r="AS5" i="66"/>
  <c r="AS36" i="66" s="1"/>
  <c r="J24" i="6"/>
  <c r="J25" i="6" s="1"/>
  <c r="J27" i="6" s="1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AO36" i="66"/>
  <c r="AG41" i="66"/>
  <c r="AF47" i="66"/>
  <c r="T10" i="20" s="1"/>
  <c r="R9" i="69"/>
  <c r="H9" i="69"/>
  <c r="H10" i="6"/>
  <c r="N5" i="6"/>
  <c r="N6" i="6" s="1"/>
  <c r="N7" i="6" s="1"/>
  <c r="N8" i="6" s="1"/>
  <c r="N9" i="6" s="1"/>
  <c r="N10" i="6" s="1"/>
  <c r="F9" i="6"/>
  <c r="X4" i="70"/>
  <c r="X5" i="70" s="1"/>
  <c r="X6" i="70" s="1"/>
  <c r="X7" i="70" s="1"/>
  <c r="L5" i="6"/>
  <c r="M27" i="6"/>
  <c r="M28" i="6" s="1"/>
  <c r="M29" i="6" s="1"/>
  <c r="M30" i="6" s="1"/>
  <c r="M31" i="6" s="1"/>
  <c r="M32" i="6" s="1"/>
  <c r="M33" i="6" s="1"/>
  <c r="M34" i="6" s="1"/>
  <c r="M35" i="6" s="1"/>
  <c r="M36" i="6" s="1"/>
  <c r="M37" i="6" s="1"/>
  <c r="M38" i="6" s="1"/>
  <c r="M39" i="6" s="1"/>
  <c r="AO50" i="66"/>
  <c r="AM38" i="66"/>
  <c r="AR36" i="66"/>
  <c r="AN41" i="66"/>
  <c r="AD43" i="66"/>
  <c r="AD37" i="66"/>
  <c r="AN49" i="66"/>
  <c r="AS48" i="66"/>
  <c r="AR44" i="66"/>
  <c r="AP43" i="66"/>
  <c r="AO38" i="66"/>
  <c r="AP56" i="66"/>
  <c r="AM56" i="66"/>
  <c r="AN57" i="66"/>
  <c r="AS49" i="66"/>
  <c r="AD57" i="66"/>
  <c r="AR50" i="66"/>
  <c r="AO39" i="66"/>
  <c r="AM37" i="66"/>
  <c r="AN36" i="66"/>
  <c r="AP54" i="66"/>
  <c r="AS55" i="66"/>
  <c r="AN56" i="66"/>
  <c r="AN54" i="66"/>
  <c r="AD54" i="66"/>
  <c r="AM49" i="66"/>
  <c r="AO46" i="66"/>
  <c r="AP45" i="66"/>
  <c r="AM44" i="66"/>
  <c r="AM42" i="66"/>
  <c r="AR41" i="66"/>
  <c r="AP40" i="66"/>
  <c r="AM39" i="66"/>
  <c r="AO37" i="66"/>
  <c r="AQ35" i="66"/>
  <c r="AM35" i="66"/>
  <c r="AP55" i="66"/>
  <c r="AR56" i="66"/>
  <c r="AM58" i="66"/>
  <c r="AR58" i="66"/>
  <c r="O27" i="6"/>
  <c r="O28" i="6" s="1"/>
  <c r="O29" i="6" s="1"/>
  <c r="O30" i="6" s="1"/>
  <c r="O31" i="6" s="1"/>
  <c r="O32" i="6" s="1"/>
  <c r="O33" i="6" s="1"/>
  <c r="O34" i="6" s="1"/>
  <c r="O35" i="6" s="1"/>
  <c r="O36" i="6" s="1"/>
  <c r="O37" i="6" s="1"/>
  <c r="O38" i="6" s="1"/>
  <c r="O39" i="6" s="1"/>
  <c r="L3" i="6"/>
  <c r="AK38" i="66"/>
  <c r="AK36" i="66"/>
  <c r="AK48" i="66"/>
  <c r="AK58" i="66"/>
  <c r="H7" i="6"/>
  <c r="E11" i="6"/>
  <c r="E7" i="6"/>
  <c r="AJ40" i="66"/>
  <c r="AJ58" i="66"/>
  <c r="AJ44" i="66"/>
  <c r="AJ35" i="66"/>
  <c r="E16" i="6"/>
  <c r="AJ56" i="66"/>
  <c r="E17" i="6"/>
  <c r="E4" i="6"/>
  <c r="AI53" i="66"/>
  <c r="AI39" i="66"/>
  <c r="AG56" i="66"/>
  <c r="AH56" i="66"/>
  <c r="J4" i="6"/>
  <c r="AH44" i="66"/>
  <c r="AH39" i="66"/>
  <c r="AG37" i="66"/>
  <c r="AG55" i="66"/>
  <c r="AH57" i="66"/>
  <c r="AH58" i="66"/>
  <c r="G27" i="6"/>
  <c r="G28" i="6" s="1"/>
  <c r="G29" i="6" s="1"/>
  <c r="G30" i="6" s="1"/>
  <c r="G31" i="6" s="1"/>
  <c r="G32" i="6" s="1"/>
  <c r="G33" i="6" s="1"/>
  <c r="G34" i="6" s="1"/>
  <c r="G35" i="6" s="1"/>
  <c r="G36" i="6" s="1"/>
  <c r="G37" i="6" s="1"/>
  <c r="G38" i="6" s="1"/>
  <c r="G39" i="6" s="1"/>
  <c r="AH35" i="66"/>
  <c r="AH54" i="66"/>
  <c r="AH42" i="66"/>
  <c r="AG36" i="66"/>
  <c r="AG52" i="66"/>
  <c r="AG49" i="66"/>
  <c r="AG39" i="66"/>
  <c r="AH51" i="66"/>
  <c r="AH41" i="66"/>
  <c r="AG38" i="66"/>
  <c r="AH37" i="66"/>
  <c r="AQ53" i="66"/>
  <c r="AS3" i="66"/>
  <c r="AS34" i="66" s="1"/>
  <c r="AR40" i="66"/>
  <c r="AS20" i="66"/>
  <c r="AS51" i="66" s="1"/>
  <c r="AQ37" i="66"/>
  <c r="AN35" i="66"/>
  <c r="AS26" i="66"/>
  <c r="AS57" i="66" s="1"/>
  <c r="AO34" i="66"/>
  <c r="AS21" i="66"/>
  <c r="AS52" i="66" s="1"/>
  <c r="AL52" i="66"/>
  <c r="AL58" i="66"/>
  <c r="AN34" i="66"/>
  <c r="AL49" i="66"/>
  <c r="AS23" i="66"/>
  <c r="AS54" i="66" s="1"/>
  <c r="AP35" i="66"/>
  <c r="AL55" i="66"/>
  <c r="AP37" i="66"/>
  <c r="AP36" i="66"/>
  <c r="AP34" i="66"/>
  <c r="AK34" i="66"/>
  <c r="AJ36" i="66"/>
  <c r="AJ34" i="66"/>
  <c r="AG53" i="66"/>
  <c r="AH40" i="66"/>
  <c r="AC14" i="64"/>
  <c r="AC10" i="64"/>
  <c r="AC2" i="64"/>
  <c r="AC13" i="64"/>
  <c r="AC19" i="64"/>
  <c r="AA26" i="64"/>
  <c r="AC6" i="64"/>
  <c r="AC12" i="64"/>
  <c r="AC3" i="64"/>
  <c r="AC18" i="64"/>
  <c r="AC15" i="64"/>
  <c r="AC11" i="64"/>
  <c r="AC8" i="64"/>
  <c r="H16" i="6"/>
  <c r="AD49" i="66"/>
  <c r="AD48" i="66"/>
  <c r="AH47" i="66"/>
  <c r="H13" i="6"/>
  <c r="AD46" i="66"/>
  <c r="H8" i="6"/>
  <c r="AH53" i="66"/>
  <c r="AI51" i="66"/>
  <c r="AG50" i="66"/>
  <c r="AH45" i="66"/>
  <c r="AL42" i="66"/>
  <c r="AS11" i="66"/>
  <c r="AS42" i="66" s="1"/>
  <c r="AS4" i="66"/>
  <c r="AS35" i="66" s="1"/>
  <c r="AL35" i="66"/>
  <c r="AF35" i="66"/>
  <c r="E2" i="6"/>
  <c r="AL48" i="66"/>
  <c r="E12" i="6"/>
  <c r="L7" i="6"/>
  <c r="E6" i="6"/>
  <c r="AM40" i="66"/>
  <c r="AF39" i="66"/>
  <c r="AH38" i="66"/>
  <c r="AI36" i="66"/>
  <c r="AO35" i="66"/>
  <c r="AN53" i="66"/>
  <c r="AM50" i="66"/>
  <c r="AN47" i="66"/>
  <c r="E8" i="6"/>
  <c r="AL38" i="66"/>
  <c r="AN43" i="66"/>
  <c r="AI41" i="66"/>
  <c r="AN38" i="66"/>
  <c r="AF37" i="66"/>
  <c r="AR53" i="66"/>
  <c r="AJ46" i="66"/>
  <c r="AG46" i="66"/>
  <c r="AF45" i="66"/>
  <c r="AI44" i="66"/>
  <c r="AO43" i="66"/>
  <c r="AF43" i="66"/>
  <c r="AI42" i="66"/>
  <c r="AI40" i="66"/>
  <c r="AR39" i="66"/>
  <c r="AN39" i="66"/>
  <c r="AF52" i="66"/>
  <c r="AF44" i="66"/>
  <c r="AR52" i="66"/>
  <c r="AH48" i="66"/>
  <c r="AQ46" i="66"/>
  <c r="AR38" i="66"/>
  <c r="AO51" i="66"/>
  <c r="AS10" i="66"/>
  <c r="AS41" i="66" s="1"/>
  <c r="AL41" i="66"/>
  <c r="E13" i="6"/>
  <c r="E9" i="6"/>
  <c r="AG45" i="66"/>
  <c r="AD45" i="66"/>
  <c r="AD50" i="66"/>
  <c r="AI47" i="66"/>
  <c r="B10" i="6"/>
  <c r="L8" i="6"/>
  <c r="AD44" i="66"/>
  <c r="J5" i="6"/>
  <c r="AG42" i="66"/>
  <c r="L4" i="6"/>
  <c r="H3" i="6"/>
  <c r="E3" i="6"/>
  <c r="AM51" i="66"/>
  <c r="AM47" i="66"/>
  <c r="AP42" i="66"/>
  <c r="AK51" i="66"/>
  <c r="K14" i="6"/>
  <c r="L14" i="6" s="1"/>
  <c r="AN50" i="66"/>
  <c r="I9" i="69"/>
  <c r="AA6" i="70"/>
  <c r="H20" i="6" s="1"/>
  <c r="H12" i="6"/>
  <c r="AS14" i="66"/>
  <c r="AS45" i="66" s="1"/>
  <c r="AL45" i="66"/>
  <c r="AG51" i="66"/>
  <c r="G4" i="6"/>
  <c r="AJ52" i="66"/>
  <c r="AP50" i="66"/>
  <c r="L12" i="6"/>
  <c r="AP48" i="66"/>
  <c r="H9" i="6"/>
  <c r="K6" i="6"/>
  <c r="AK43" i="66"/>
  <c r="Q9" i="69"/>
  <c r="AP53" i="66"/>
  <c r="AJ53" i="66"/>
  <c r="AR35" i="66"/>
  <c r="AR51" i="66"/>
  <c r="AK50" i="66"/>
  <c r="AR48" i="66"/>
  <c r="AO48" i="66"/>
  <c r="AR47" i="66"/>
  <c r="AK47" i="66"/>
  <c r="AR46" i="66"/>
  <c r="AK46" i="66"/>
  <c r="AJ45" i="66"/>
  <c r="AG43" i="66"/>
  <c r="AF42" i="66"/>
  <c r="AF41" i="66"/>
  <c r="AM52" i="66"/>
  <c r="AK52" i="66"/>
  <c r="AI52" i="66"/>
  <c r="AJ50" i="66"/>
  <c r="AJ49" i="66"/>
  <c r="AJ48" i="66"/>
  <c r="AG48" i="66"/>
  <c r="AG47" i="66"/>
  <c r="AK45" i="66"/>
  <c r="AR43" i="66"/>
  <c r="AH43" i="66"/>
  <c r="AO41" i="66"/>
  <c r="AK41" i="66"/>
  <c r="AJ38" i="66"/>
  <c r="AF38" i="66"/>
  <c r="AI37" i="66"/>
  <c r="AK35" i="66"/>
  <c r="AI50" i="66"/>
  <c r="AI49" i="66"/>
  <c r="AF49" i="66"/>
  <c r="AF48" i="66"/>
  <c r="AO47" i="66"/>
  <c r="AH46" i="66"/>
  <c r="AR45" i="66"/>
  <c r="AO45" i="66"/>
  <c r="AM45" i="66"/>
  <c r="AM43" i="66"/>
  <c r="AN40" i="66"/>
  <c r="AG40" i="66"/>
  <c r="AR37" i="66"/>
  <c r="AK37" i="66"/>
  <c r="AG35" i="66"/>
  <c r="AO52" i="66"/>
  <c r="AN51" i="66"/>
  <c r="AF51" i="66"/>
  <c r="AH50" i="66"/>
  <c r="AK49" i="66"/>
  <c r="AH49" i="66"/>
  <c r="AM48" i="66"/>
  <c r="AJ47" i="66"/>
  <c r="AN46" i="66"/>
  <c r="AG44" i="66"/>
  <c r="AN42" i="66"/>
  <c r="AM41" i="66"/>
  <c r="AJ41" i="66"/>
  <c r="AK39" i="66"/>
  <c r="AF36" i="66"/>
  <c r="AH52" i="66"/>
  <c r="AJ51" i="66"/>
  <c r="AO49" i="66"/>
  <c r="AQ47" i="66"/>
  <c r="AF46" i="66"/>
  <c r="AN44" i="66"/>
  <c r="AK44" i="66"/>
  <c r="AJ43" i="66"/>
  <c r="AR42" i="66"/>
  <c r="AJ42" i="66"/>
  <c r="AM36" i="66"/>
  <c r="AI35" i="66"/>
  <c r="T9" i="69"/>
  <c r="AF53" i="66"/>
  <c r="AP52" i="66"/>
  <c r="AS19" i="66"/>
  <c r="AS50" i="66" s="1"/>
  <c r="AL50" i="66"/>
  <c r="AP46" i="66"/>
  <c r="AL40" i="66"/>
  <c r="AS9" i="66"/>
  <c r="AS40" i="66" s="1"/>
  <c r="AP39" i="66"/>
  <c r="AL37" i="66"/>
  <c r="AS6" i="66"/>
  <c r="AS37" i="66" s="1"/>
  <c r="AS15" i="66"/>
  <c r="AS46" i="66" s="1"/>
  <c r="AO53" i="66"/>
  <c r="P9" i="69"/>
  <c r="AP44" i="66"/>
  <c r="AS12" i="66"/>
  <c r="AS43" i="66" s="1"/>
  <c r="AL43" i="66"/>
  <c r="AP38" i="66"/>
  <c r="H11" i="6"/>
  <c r="L9" i="6"/>
  <c r="AP47" i="66"/>
  <c r="AS8" i="66"/>
  <c r="AS39" i="66" s="1"/>
  <c r="AS22" i="66"/>
  <c r="AS53" i="66" s="1"/>
  <c r="L11" i="6"/>
  <c r="L13" i="6"/>
  <c r="AL44" i="66"/>
  <c r="AS13" i="66"/>
  <c r="AS44" i="66" s="1"/>
  <c r="AL56" i="66"/>
  <c r="AS25" i="66"/>
  <c r="AS56" i="66" s="1"/>
  <c r="E5" i="6"/>
  <c r="AS16" i="66"/>
  <c r="AS47" i="66" s="1"/>
  <c r="AQ50" i="66"/>
  <c r="N9" i="69"/>
  <c r="AM53" i="66"/>
  <c r="L15" i="6"/>
  <c r="L16" i="6" s="1"/>
  <c r="L17" i="6" s="1"/>
  <c r="L18" i="6" s="1"/>
  <c r="L19" i="6" s="1"/>
  <c r="L20" i="6" s="1"/>
  <c r="L21" i="6" s="1"/>
  <c r="L22" i="6" s="1"/>
  <c r="L23" i="6" s="1"/>
  <c r="AA5" i="70"/>
  <c r="L10" i="6"/>
  <c r="AQ38" i="66"/>
  <c r="AC23" i="64"/>
  <c r="AQ48" i="66"/>
  <c r="AQ42" i="66"/>
  <c r="AQ52" i="66"/>
  <c r="AQ44" i="66"/>
  <c r="AQ43" i="66"/>
  <c r="AQ36" i="66"/>
  <c r="AQ41" i="66"/>
  <c r="AQ45" i="66"/>
  <c r="AQ49" i="66"/>
  <c r="AQ51" i="66"/>
  <c r="AQ40" i="66"/>
  <c r="AQ39" i="66"/>
  <c r="AQ54" i="66"/>
  <c r="AQ56" i="66"/>
  <c r="AQ57" i="66"/>
  <c r="AQ58" i="66"/>
  <c r="E12" i="70"/>
  <c r="G12" i="70" s="1"/>
  <c r="K12" i="70" s="1"/>
  <c r="E7" i="70"/>
  <c r="G7" i="70" s="1"/>
  <c r="K7" i="70" s="1"/>
  <c r="E10" i="70"/>
  <c r="G10" i="70" s="1"/>
  <c r="K10" i="70" s="1"/>
  <c r="V9" i="44"/>
  <c r="S6" i="70"/>
  <c r="C20" i="6" s="1"/>
  <c r="E14" i="6" l="1"/>
  <c r="H14" i="6"/>
  <c r="H18" i="6"/>
  <c r="V4" i="70"/>
  <c r="P16" i="70"/>
  <c r="S15" i="70"/>
  <c r="G6" i="44"/>
  <c r="G18" i="20" s="1"/>
  <c r="W7" i="44"/>
  <c r="Y7" i="44" s="1"/>
  <c r="C24" i="70"/>
  <c r="O24" i="70"/>
  <c r="C25" i="70"/>
  <c r="E13" i="70"/>
  <c r="G13" i="70" s="1"/>
  <c r="K13" i="70" s="1"/>
  <c r="X8" i="44"/>
  <c r="AB28" i="64"/>
  <c r="AB29" i="64" s="1"/>
  <c r="AB30" i="64" s="1"/>
  <c r="AB31" i="64" s="1"/>
  <c r="AB32" i="64" s="1"/>
  <c r="AB33" i="64" s="1"/>
  <c r="T4" i="70"/>
  <c r="H21" i="6"/>
  <c r="AA8" i="70"/>
  <c r="N5" i="70"/>
  <c r="R6" i="70"/>
  <c r="T6" i="70" s="1"/>
  <c r="B19" i="6"/>
  <c r="E19" i="6" s="1"/>
  <c r="T20" i="20"/>
  <c r="Q17" i="20"/>
  <c r="L14" i="20"/>
  <c r="E15" i="70"/>
  <c r="G15" i="70" s="1"/>
  <c r="K15" i="70" s="1"/>
  <c r="E21" i="70"/>
  <c r="G21" i="70" s="1"/>
  <c r="K21" i="70" s="1"/>
  <c r="O9" i="69"/>
  <c r="AC25" i="64"/>
  <c r="N11" i="6"/>
  <c r="F8" i="6"/>
  <c r="S9" i="69"/>
  <c r="U9" i="69" s="1"/>
  <c r="E10" i="6"/>
  <c r="F9" i="69"/>
  <c r="T11" i="20"/>
  <c r="T4" i="20"/>
  <c r="T12" i="20"/>
  <c r="T6" i="20"/>
  <c r="T7" i="20"/>
  <c r="T2" i="20"/>
  <c r="T9" i="20"/>
  <c r="T14" i="20"/>
  <c r="T5" i="20"/>
  <c r="T8" i="20"/>
  <c r="E23" i="64"/>
  <c r="AA27" i="64"/>
  <c r="AA28" i="64" s="1"/>
  <c r="AA29" i="64" s="1"/>
  <c r="H15" i="6"/>
  <c r="E15" i="6"/>
  <c r="G2" i="6"/>
  <c r="G5" i="6"/>
  <c r="G6" i="6" s="1"/>
  <c r="G7" i="6" s="1"/>
  <c r="G8" i="6" s="1"/>
  <c r="G9" i="6" s="1"/>
  <c r="G10" i="6" s="1"/>
  <c r="L6" i="6"/>
  <c r="M7" i="69"/>
  <c r="M9" i="69" s="1"/>
  <c r="L9" i="69"/>
  <c r="AC24" i="64"/>
  <c r="S7" i="70"/>
  <c r="E22" i="70"/>
  <c r="G22" i="70" s="1"/>
  <c r="K22" i="70" s="1"/>
  <c r="P17" i="70" l="1"/>
  <c r="S16" i="70"/>
  <c r="Y8" i="44"/>
  <c r="G7" i="44"/>
  <c r="G19" i="20" s="1"/>
  <c r="O25" i="70"/>
  <c r="X9" i="44"/>
  <c r="C9" i="44" s="1"/>
  <c r="C21" i="20" s="1"/>
  <c r="C8" i="44"/>
  <c r="C20" i="20" s="1"/>
  <c r="F19" i="6"/>
  <c r="V5" i="70"/>
  <c r="AB34" i="64"/>
  <c r="AB35" i="64" s="1"/>
  <c r="AB36" i="64" s="1"/>
  <c r="AB37" i="64" s="1"/>
  <c r="AB38" i="64" s="1"/>
  <c r="AB39" i="64" s="1"/>
  <c r="T15" i="20"/>
  <c r="T16" i="20" s="1"/>
  <c r="T17" i="20" s="1"/>
  <c r="T18" i="20" s="1"/>
  <c r="T19" i="20" s="1"/>
  <c r="R7" i="70"/>
  <c r="T7" i="70" s="1"/>
  <c r="N6" i="70"/>
  <c r="B20" i="6"/>
  <c r="C21" i="6"/>
  <c r="S8" i="70"/>
  <c r="C22" i="6" s="1"/>
  <c r="T21" i="20"/>
  <c r="T22" i="20" s="1"/>
  <c r="AA9" i="70"/>
  <c r="Z8" i="70"/>
  <c r="W10" i="44" s="1"/>
  <c r="H22" i="6"/>
  <c r="G8" i="69" s="1"/>
  <c r="Q18" i="20"/>
  <c r="L13" i="20"/>
  <c r="AA30" i="64"/>
  <c r="AA31" i="64" s="1"/>
  <c r="AA32" i="64" s="1"/>
  <c r="AC29" i="64"/>
  <c r="B26" i="64"/>
  <c r="V7" i="69"/>
  <c r="F7" i="6"/>
  <c r="E24" i="64"/>
  <c r="E23" i="70"/>
  <c r="G23" i="70" s="1"/>
  <c r="K23" i="70" s="1"/>
  <c r="P18" i="70" l="1"/>
  <c r="S17" i="70"/>
  <c r="Y9" i="44"/>
  <c r="G8" i="44"/>
  <c r="G20" i="20" s="1"/>
  <c r="W6" i="70"/>
  <c r="F20" i="6"/>
  <c r="V6" i="70"/>
  <c r="AA33" i="64"/>
  <c r="AA34" i="64" s="1"/>
  <c r="AA35" i="64" s="1"/>
  <c r="AA36" i="64" s="1"/>
  <c r="AA37" i="64" s="1"/>
  <c r="AA38" i="64" s="1"/>
  <c r="AA39" i="64" s="1"/>
  <c r="AC32" i="64"/>
  <c r="E20" i="6"/>
  <c r="AA10" i="70"/>
  <c r="Z10" i="70" s="1"/>
  <c r="Z9" i="70"/>
  <c r="W11" i="44" s="1"/>
  <c r="H23" i="6"/>
  <c r="N12" i="70"/>
  <c r="G9" i="69"/>
  <c r="V10" i="44"/>
  <c r="X10" i="44" s="1"/>
  <c r="S9" i="70"/>
  <c r="R8" i="70"/>
  <c r="N7" i="70"/>
  <c r="B21" i="6"/>
  <c r="C8" i="69"/>
  <c r="Q19" i="20"/>
  <c r="L12" i="20"/>
  <c r="Q13" i="70"/>
  <c r="Z13" i="70" s="1"/>
  <c r="D26" i="64"/>
  <c r="S27" i="6"/>
  <c r="S28" i="6" s="1"/>
  <c r="S29" i="6" s="1"/>
  <c r="S30" i="6" s="1"/>
  <c r="S31" i="6" s="1"/>
  <c r="S32" i="6" s="1"/>
  <c r="S33" i="6" s="1"/>
  <c r="S34" i="6" s="1"/>
  <c r="S35" i="6" s="1"/>
  <c r="S36" i="6" s="1"/>
  <c r="S37" i="6" s="1"/>
  <c r="S38" i="6" s="1"/>
  <c r="S39" i="6" s="1"/>
  <c r="F6" i="6"/>
  <c r="E25" i="64"/>
  <c r="AC26" i="64"/>
  <c r="B27" i="64"/>
  <c r="E24" i="70"/>
  <c r="G24" i="70" s="1"/>
  <c r="K24" i="70" s="1"/>
  <c r="AA13" i="70" l="1"/>
  <c r="P19" i="70"/>
  <c r="S18" i="70"/>
  <c r="N13" i="70"/>
  <c r="N14" i="70" s="1"/>
  <c r="N15" i="70" s="1"/>
  <c r="N16" i="70" s="1"/>
  <c r="N17" i="70" s="1"/>
  <c r="N18" i="70" s="1"/>
  <c r="N19" i="70" s="1"/>
  <c r="Y10" i="44"/>
  <c r="G9" i="44"/>
  <c r="G21" i="20" s="1"/>
  <c r="W7" i="70"/>
  <c r="C10" i="44"/>
  <c r="C22" i="20" s="1"/>
  <c r="Q14" i="70"/>
  <c r="Z14" i="70" s="1"/>
  <c r="F21" i="6"/>
  <c r="V7" i="70"/>
  <c r="D27" i="64"/>
  <c r="H27" i="64" s="1"/>
  <c r="H26" i="64"/>
  <c r="H27" i="6"/>
  <c r="R9" i="70"/>
  <c r="T9" i="70" s="1"/>
  <c r="N8" i="70"/>
  <c r="B22" i="6"/>
  <c r="T8" i="70"/>
  <c r="S10" i="70"/>
  <c r="V11" i="44"/>
  <c r="X11" i="44" s="1"/>
  <c r="C11" i="44" s="1"/>
  <c r="C23" i="20" s="1"/>
  <c r="C23" i="6"/>
  <c r="E21" i="6"/>
  <c r="AA11" i="70"/>
  <c r="W12" i="44"/>
  <c r="H24" i="6"/>
  <c r="C9" i="69"/>
  <c r="Q20" i="20"/>
  <c r="L11" i="20"/>
  <c r="F5" i="6"/>
  <c r="E26" i="64"/>
  <c r="AC27" i="64"/>
  <c r="B28" i="64"/>
  <c r="E25" i="70"/>
  <c r="G25" i="70" s="1"/>
  <c r="K25" i="70" s="1"/>
  <c r="W18" i="70" l="1"/>
  <c r="N20" i="70"/>
  <c r="W20" i="70"/>
  <c r="W19" i="70"/>
  <c r="P20" i="70"/>
  <c r="S19" i="70"/>
  <c r="Y11" i="44"/>
  <c r="G11" i="44" s="1"/>
  <c r="G10" i="44"/>
  <c r="G22" i="20" s="1"/>
  <c r="W8" i="70"/>
  <c r="W13" i="70"/>
  <c r="V13" i="70" s="1"/>
  <c r="X13" i="70" s="1"/>
  <c r="W14" i="70"/>
  <c r="W15" i="44"/>
  <c r="Q15" i="70"/>
  <c r="D28" i="64"/>
  <c r="X9" i="70"/>
  <c r="X10" i="70" s="1"/>
  <c r="X11" i="70" s="1"/>
  <c r="F22" i="6"/>
  <c r="V8" i="70"/>
  <c r="E27" i="64"/>
  <c r="B8" i="69"/>
  <c r="B9" i="69" s="1"/>
  <c r="E22" i="6"/>
  <c r="Z11" i="70"/>
  <c r="H25" i="6"/>
  <c r="S11" i="70"/>
  <c r="V12" i="44"/>
  <c r="X12" i="44" s="1"/>
  <c r="C12" i="44" s="1"/>
  <c r="C24" i="20" s="1"/>
  <c r="R10" i="70"/>
  <c r="N9" i="70"/>
  <c r="B23" i="6"/>
  <c r="Q21" i="20"/>
  <c r="L10" i="20"/>
  <c r="F4" i="6"/>
  <c r="AC28" i="64"/>
  <c r="B29" i="64"/>
  <c r="C24" i="6"/>
  <c r="T10" i="70"/>
  <c r="Q16" i="70" l="1"/>
  <c r="Z15" i="70"/>
  <c r="Z16" i="70" s="1"/>
  <c r="N21" i="70"/>
  <c r="W21" i="70"/>
  <c r="P21" i="70"/>
  <c r="S20" i="70"/>
  <c r="Y12" i="44"/>
  <c r="G12" i="44" s="1"/>
  <c r="W9" i="70"/>
  <c r="V9" i="70" s="1"/>
  <c r="R14" i="70"/>
  <c r="W15" i="70"/>
  <c r="V13" i="44"/>
  <c r="X13" i="44" s="1"/>
  <c r="V14" i="44"/>
  <c r="W13" i="44"/>
  <c r="W14" i="44"/>
  <c r="W16" i="44"/>
  <c r="AA14" i="70"/>
  <c r="H28" i="6" s="1"/>
  <c r="G23" i="20"/>
  <c r="E8" i="69"/>
  <c r="E9" i="69" s="1"/>
  <c r="V9" i="69" s="1"/>
  <c r="C11" i="69" s="1"/>
  <c r="B12" i="69" s="1"/>
  <c r="F25" i="6"/>
  <c r="F24" i="6"/>
  <c r="E23" i="6"/>
  <c r="R11" i="70"/>
  <c r="N10" i="70"/>
  <c r="B24" i="6"/>
  <c r="L9" i="20"/>
  <c r="F3" i="6"/>
  <c r="Q17" i="70"/>
  <c r="D29" i="64"/>
  <c r="E28" i="64"/>
  <c r="B30" i="64"/>
  <c r="C25" i="6"/>
  <c r="B13" i="69" l="1"/>
  <c r="J13" i="69"/>
  <c r="X14" i="44"/>
  <c r="N22" i="70"/>
  <c r="W22" i="70" s="1"/>
  <c r="Z17" i="70"/>
  <c r="P22" i="70"/>
  <c r="S21" i="70"/>
  <c r="Y13" i="44"/>
  <c r="G13" i="44" s="1"/>
  <c r="T11" i="70"/>
  <c r="N11" i="70"/>
  <c r="W12" i="70" s="1"/>
  <c r="W10" i="70"/>
  <c r="V10" i="70" s="1"/>
  <c r="C13" i="44"/>
  <c r="C25" i="20" s="1"/>
  <c r="W16" i="70"/>
  <c r="V15" i="44"/>
  <c r="X15" i="44" s="1"/>
  <c r="C15" i="44" s="1"/>
  <c r="C27" i="20" s="1"/>
  <c r="C27" i="6"/>
  <c r="W17" i="44"/>
  <c r="AA15" i="70"/>
  <c r="H29" i="6" s="1"/>
  <c r="C14" i="44"/>
  <c r="C26" i="20" s="1"/>
  <c r="V13" i="69"/>
  <c r="G24" i="20"/>
  <c r="E24" i="6"/>
  <c r="B25" i="6"/>
  <c r="S13" i="69"/>
  <c r="M13" i="69"/>
  <c r="O13" i="69"/>
  <c r="N13" i="69"/>
  <c r="L13" i="69"/>
  <c r="U13" i="69"/>
  <c r="H13" i="69"/>
  <c r="Q13" i="69"/>
  <c r="G13" i="69"/>
  <c r="F13" i="69"/>
  <c r="P13" i="69"/>
  <c r="C13" i="69"/>
  <c r="T13" i="69"/>
  <c r="R13" i="69"/>
  <c r="E13" i="69"/>
  <c r="I13" i="69"/>
  <c r="K13" i="69"/>
  <c r="D13" i="69"/>
  <c r="L8" i="20"/>
  <c r="F2" i="6"/>
  <c r="Q18" i="70"/>
  <c r="E29" i="64"/>
  <c r="D30" i="64"/>
  <c r="D31" i="64" s="1"/>
  <c r="AC30" i="64"/>
  <c r="B31" i="64"/>
  <c r="V16" i="44"/>
  <c r="C26" i="6"/>
  <c r="T12" i="70"/>
  <c r="Y14" i="44" l="1"/>
  <c r="Z18" i="70"/>
  <c r="N23" i="70"/>
  <c r="W23" i="70" s="1"/>
  <c r="P23" i="70"/>
  <c r="S22" i="70"/>
  <c r="W11" i="70"/>
  <c r="V11" i="70" s="1"/>
  <c r="W17" i="70"/>
  <c r="W18" i="44"/>
  <c r="AA16" i="70"/>
  <c r="H30" i="6" s="1"/>
  <c r="Y15" i="44"/>
  <c r="G14" i="44"/>
  <c r="X16" i="44"/>
  <c r="C16" i="44" s="1"/>
  <c r="C28" i="20" s="1"/>
  <c r="G25" i="20"/>
  <c r="J16" i="22"/>
  <c r="J4" i="22"/>
  <c r="J8" i="22"/>
  <c r="J18" i="22"/>
  <c r="J15" i="22"/>
  <c r="J23" i="22"/>
  <c r="J22" i="22"/>
  <c r="J13" i="22"/>
  <c r="J10" i="22"/>
  <c r="J20" i="22"/>
  <c r="J7" i="22"/>
  <c r="J17" i="22"/>
  <c r="J2" i="22"/>
  <c r="J19" i="22"/>
  <c r="J5" i="22"/>
  <c r="J9" i="22"/>
  <c r="J24" i="22"/>
  <c r="J3" i="22"/>
  <c r="J21" i="22"/>
  <c r="J14" i="22"/>
  <c r="J12" i="22"/>
  <c r="J11" i="22"/>
  <c r="J6" i="22"/>
  <c r="Q18" i="22"/>
  <c r="Q25" i="22"/>
  <c r="Q5" i="22"/>
  <c r="Q19" i="22"/>
  <c r="Q16" i="22"/>
  <c r="Q37" i="22"/>
  <c r="Q10" i="22"/>
  <c r="Q26" i="22"/>
  <c r="Q9" i="22"/>
  <c r="Q29" i="22"/>
  <c r="Q8" i="22"/>
  <c r="Q32" i="22"/>
  <c r="Q13" i="22"/>
  <c r="Q12" i="22"/>
  <c r="Q36" i="22"/>
  <c r="Q33" i="22"/>
  <c r="Q39" i="22"/>
  <c r="Q22" i="22"/>
  <c r="Q15" i="22"/>
  <c r="Q34" i="22"/>
  <c r="Q11" i="22"/>
  <c r="Q24" i="22"/>
  <c r="Q3" i="22"/>
  <c r="Q31" i="22"/>
  <c r="Q4" i="22"/>
  <c r="Q2" i="22"/>
  <c r="Q17" i="22"/>
  <c r="Q35" i="22"/>
  <c r="Q14" i="22"/>
  <c r="Q38" i="22"/>
  <c r="Q28" i="22"/>
  <c r="Q7" i="22"/>
  <c r="Q23" i="22"/>
  <c r="Q6" i="22"/>
  <c r="Q30" i="22"/>
  <c r="Q20" i="22"/>
  <c r="Q27" i="22"/>
  <c r="Q21" i="22"/>
  <c r="N15" i="22"/>
  <c r="N38" i="22"/>
  <c r="N25" i="22"/>
  <c r="N26" i="22"/>
  <c r="N13" i="22"/>
  <c r="N27" i="22"/>
  <c r="N20" i="22"/>
  <c r="N28" i="22"/>
  <c r="N2" i="22"/>
  <c r="N39" i="22"/>
  <c r="N31" i="22"/>
  <c r="N33" i="22"/>
  <c r="N30" i="22"/>
  <c r="N11" i="22"/>
  <c r="N17" i="22"/>
  <c r="N9" i="22"/>
  <c r="N5" i="22"/>
  <c r="N21" i="22"/>
  <c r="N32" i="22"/>
  <c r="N19" i="22"/>
  <c r="N35" i="22"/>
  <c r="N12" i="22"/>
  <c r="N37" i="22"/>
  <c r="N34" i="22"/>
  <c r="N8" i="22"/>
  <c r="N16" i="22"/>
  <c r="N7" i="22"/>
  <c r="N24" i="22"/>
  <c r="N3" i="22"/>
  <c r="N14" i="22"/>
  <c r="N23" i="22"/>
  <c r="N22" i="22"/>
  <c r="N18" i="22"/>
  <c r="N4" i="22"/>
  <c r="N10" i="22"/>
  <c r="N6" i="22"/>
  <c r="N36" i="22"/>
  <c r="N29" i="22"/>
  <c r="P38" i="22"/>
  <c r="P19" i="22"/>
  <c r="P25" i="22"/>
  <c r="P10" i="22"/>
  <c r="P15" i="22"/>
  <c r="P31" i="22"/>
  <c r="P5" i="22"/>
  <c r="P12" i="22"/>
  <c r="P34" i="22"/>
  <c r="P7" i="22"/>
  <c r="P39" i="22"/>
  <c r="P14" i="22"/>
  <c r="P26" i="22"/>
  <c r="P21" i="22"/>
  <c r="P36" i="22"/>
  <c r="P32" i="22"/>
  <c r="P18" i="22"/>
  <c r="P23" i="22"/>
  <c r="P29" i="22"/>
  <c r="P4" i="22"/>
  <c r="P24" i="22"/>
  <c r="P35" i="22"/>
  <c r="P9" i="22"/>
  <c r="P11" i="22"/>
  <c r="P37" i="22"/>
  <c r="P17" i="22"/>
  <c r="P6" i="22"/>
  <c r="P20" i="22"/>
  <c r="P22" i="22"/>
  <c r="P33" i="22"/>
  <c r="P16" i="22"/>
  <c r="P8" i="22"/>
  <c r="P28" i="22"/>
  <c r="P3" i="22"/>
  <c r="P27" i="22"/>
  <c r="P30" i="22"/>
  <c r="P2" i="22"/>
  <c r="P13" i="22"/>
  <c r="O3" i="22"/>
  <c r="O23" i="22"/>
  <c r="O21" i="22"/>
  <c r="O31" i="22"/>
  <c r="O12" i="22"/>
  <c r="O25" i="22"/>
  <c r="O14" i="22"/>
  <c r="O4" i="22"/>
  <c r="O20" i="22"/>
  <c r="O30" i="22"/>
  <c r="O29" i="22"/>
  <c r="O6" i="22"/>
  <c r="O15" i="22"/>
  <c r="O10" i="22"/>
  <c r="O27" i="22"/>
  <c r="O8" i="22"/>
  <c r="O2" i="22"/>
  <c r="O7" i="22"/>
  <c r="O39" i="22"/>
  <c r="O13" i="22"/>
  <c r="O24" i="22"/>
  <c r="O26" i="22"/>
  <c r="O22" i="22"/>
  <c r="O11" i="22"/>
  <c r="O34" i="22"/>
  <c r="O38" i="22"/>
  <c r="O32" i="22"/>
  <c r="O33" i="22"/>
  <c r="O18" i="22"/>
  <c r="O5" i="22"/>
  <c r="O28" i="22"/>
  <c r="O9" i="22"/>
  <c r="O35" i="22"/>
  <c r="O19" i="22"/>
  <c r="O37" i="22"/>
  <c r="O17" i="22"/>
  <c r="O36" i="22"/>
  <c r="O16" i="22"/>
  <c r="R15" i="22"/>
  <c r="R16" i="22"/>
  <c r="R36" i="22"/>
  <c r="R23" i="22"/>
  <c r="R13" i="22"/>
  <c r="R21" i="22"/>
  <c r="R32" i="22"/>
  <c r="R35" i="22"/>
  <c r="R10" i="22"/>
  <c r="R20" i="22"/>
  <c r="R12" i="22"/>
  <c r="R31" i="22"/>
  <c r="R7" i="22"/>
  <c r="R5" i="22"/>
  <c r="R28" i="22"/>
  <c r="R8" i="22"/>
  <c r="R24" i="22"/>
  <c r="R27" i="22"/>
  <c r="R38" i="22"/>
  <c r="R26" i="22"/>
  <c r="R2" i="22"/>
  <c r="R34" i="22"/>
  <c r="R33" i="22"/>
  <c r="R6" i="22"/>
  <c r="R37" i="22"/>
  <c r="R3" i="22"/>
  <c r="R14" i="22"/>
  <c r="R9" i="22"/>
  <c r="R19" i="22"/>
  <c r="R30" i="22"/>
  <c r="R17" i="22"/>
  <c r="R25" i="22"/>
  <c r="R39" i="22"/>
  <c r="R29" i="22"/>
  <c r="R4" i="22"/>
  <c r="R11" i="22"/>
  <c r="R18" i="22"/>
  <c r="R22" i="22"/>
  <c r="U11" i="22"/>
  <c r="U5" i="22"/>
  <c r="U3" i="22"/>
  <c r="U39" i="22"/>
  <c r="U38" i="22"/>
  <c r="U18" i="22"/>
  <c r="U21" i="22"/>
  <c r="U16" i="22"/>
  <c r="U19" i="22"/>
  <c r="U15" i="22"/>
  <c r="U22" i="22"/>
  <c r="U7" i="22"/>
  <c r="U12" i="22"/>
  <c r="U9" i="22"/>
  <c r="U20" i="22"/>
  <c r="U10" i="22"/>
  <c r="U17" i="22"/>
  <c r="U34" i="22"/>
  <c r="U35" i="22"/>
  <c r="U37" i="22"/>
  <c r="U14" i="22"/>
  <c r="U23" i="22"/>
  <c r="U6" i="22"/>
  <c r="U2" i="22"/>
  <c r="U8" i="22"/>
  <c r="U36" i="22"/>
  <c r="U4" i="22"/>
  <c r="U13" i="22"/>
  <c r="M30" i="22"/>
  <c r="M7" i="22"/>
  <c r="M3" i="22"/>
  <c r="M16" i="22"/>
  <c r="M19" i="22"/>
  <c r="M11" i="22"/>
  <c r="M20" i="22"/>
  <c r="M31" i="22"/>
  <c r="M29" i="22"/>
  <c r="M9" i="22"/>
  <c r="M5" i="22"/>
  <c r="M37" i="22"/>
  <c r="M32" i="22"/>
  <c r="M33" i="22"/>
  <c r="M34" i="22"/>
  <c r="M35" i="22"/>
  <c r="M10" i="22"/>
  <c r="M23" i="22"/>
  <c r="M4" i="22"/>
  <c r="M17" i="22"/>
  <c r="M18" i="22"/>
  <c r="M22" i="22"/>
  <c r="M21" i="22"/>
  <c r="M24" i="22"/>
  <c r="M36" i="22"/>
  <c r="M15" i="22"/>
  <c r="M27" i="22"/>
  <c r="M2" i="22"/>
  <c r="M28" i="22"/>
  <c r="M13" i="22"/>
  <c r="M14" i="22"/>
  <c r="M39" i="22"/>
  <c r="M38" i="22"/>
  <c r="M6" i="22"/>
  <c r="M12" i="22"/>
  <c r="M26" i="22"/>
  <c r="M8" i="22"/>
  <c r="T6" i="22"/>
  <c r="T13" i="22"/>
  <c r="T4" i="22"/>
  <c r="T19" i="22"/>
  <c r="T22" i="22"/>
  <c r="T20" i="22"/>
  <c r="T2" i="22"/>
  <c r="T25" i="22"/>
  <c r="T10" i="22"/>
  <c r="T8" i="22"/>
  <c r="T23" i="22"/>
  <c r="T14" i="22"/>
  <c r="T24" i="22"/>
  <c r="T3" i="22"/>
  <c r="T15" i="22"/>
  <c r="T16" i="22"/>
  <c r="T21" i="22"/>
  <c r="T17" i="22"/>
  <c r="T18" i="22"/>
  <c r="T9" i="22"/>
  <c r="T5" i="22"/>
  <c r="T12" i="22"/>
  <c r="T11" i="22"/>
  <c r="T7" i="22"/>
  <c r="L8" i="22"/>
  <c r="L24" i="22"/>
  <c r="L29" i="22"/>
  <c r="L10" i="22"/>
  <c r="L26" i="22"/>
  <c r="L15" i="22"/>
  <c r="L31" i="22"/>
  <c r="L17" i="22"/>
  <c r="L16" i="22"/>
  <c r="L32" i="22"/>
  <c r="L13" i="22"/>
  <c r="L18" i="22"/>
  <c r="L34" i="22"/>
  <c r="L23" i="22"/>
  <c r="L39" i="22"/>
  <c r="L33" i="22"/>
  <c r="L36" i="22"/>
  <c r="L21" i="22"/>
  <c r="L22" i="22"/>
  <c r="L27" i="22"/>
  <c r="L9" i="22"/>
  <c r="L14" i="22"/>
  <c r="L12" i="22"/>
  <c r="L37" i="22"/>
  <c r="L30" i="22"/>
  <c r="L35" i="22"/>
  <c r="L25" i="22"/>
  <c r="L28" i="22"/>
  <c r="L20" i="22"/>
  <c r="L38" i="22"/>
  <c r="L11" i="22"/>
  <c r="L19" i="22"/>
  <c r="L7" i="20"/>
  <c r="L7" i="22" s="1"/>
  <c r="Q19" i="70"/>
  <c r="E30" i="64"/>
  <c r="AC31" i="64"/>
  <c r="B32" i="64"/>
  <c r="V17" i="44"/>
  <c r="C28" i="6"/>
  <c r="E31" i="64"/>
  <c r="D32" i="64"/>
  <c r="N24" i="70" l="1"/>
  <c r="W24" i="70" s="1"/>
  <c r="Z19" i="70"/>
  <c r="P24" i="70"/>
  <c r="S23" i="70"/>
  <c r="X17" i="44"/>
  <c r="C17" i="44" s="1"/>
  <c r="C29" i="20" s="1"/>
  <c r="G15" i="44"/>
  <c r="Y16" i="44"/>
  <c r="W19" i="44"/>
  <c r="AA17" i="70"/>
  <c r="H31" i="6" s="1"/>
  <c r="G26" i="20"/>
  <c r="Z14" i="22"/>
  <c r="Z9" i="22"/>
  <c r="Z17" i="22"/>
  <c r="Z21" i="22"/>
  <c r="Z12" i="22"/>
  <c r="Z16" i="22"/>
  <c r="Z27" i="22"/>
  <c r="Z15" i="22"/>
  <c r="Z10" i="22"/>
  <c r="Z24" i="22"/>
  <c r="Z8" i="22"/>
  <c r="Z31" i="22"/>
  <c r="Z26" i="22"/>
  <c r="Z30" i="22"/>
  <c r="Z29" i="22"/>
  <c r="Z19" i="22"/>
  <c r="Z11" i="22"/>
  <c r="Z23" i="22"/>
  <c r="Z13" i="22"/>
  <c r="Z28" i="22"/>
  <c r="Z20" i="22"/>
  <c r="Z22" i="22"/>
  <c r="Z18" i="22"/>
  <c r="L6" i="20"/>
  <c r="L6" i="22" s="1"/>
  <c r="Z7" i="22"/>
  <c r="Q20" i="70"/>
  <c r="B33" i="64"/>
  <c r="Z32" i="22"/>
  <c r="C29" i="6"/>
  <c r="V18" i="44"/>
  <c r="E32" i="64"/>
  <c r="D33" i="64"/>
  <c r="Z20" i="70" l="1"/>
  <c r="N25" i="70"/>
  <c r="W25" i="70" s="1"/>
  <c r="P25" i="70"/>
  <c r="S24" i="70"/>
  <c r="X18" i="44"/>
  <c r="C18" i="44" s="1"/>
  <c r="C30" i="20" s="1"/>
  <c r="W20" i="44"/>
  <c r="AA18" i="70"/>
  <c r="H32" i="6" s="1"/>
  <c r="Y17" i="44"/>
  <c r="G16" i="44"/>
  <c r="G27" i="20"/>
  <c r="Z6" i="22"/>
  <c r="L5" i="20"/>
  <c r="L5" i="22" s="1"/>
  <c r="Q21" i="70"/>
  <c r="AC33" i="64"/>
  <c r="D34" i="64"/>
  <c r="B34" i="64"/>
  <c r="Z33" i="22"/>
  <c r="C30" i="6"/>
  <c r="V19" i="44"/>
  <c r="E33" i="64"/>
  <c r="Z21" i="70" l="1"/>
  <c r="S25" i="70"/>
  <c r="X19" i="44"/>
  <c r="C19" i="44" s="1"/>
  <c r="C31" i="20" s="1"/>
  <c r="Y18" i="44"/>
  <c r="G17" i="44"/>
  <c r="W21" i="44"/>
  <c r="AA19" i="70"/>
  <c r="H33" i="6" s="1"/>
  <c r="G28" i="20"/>
  <c r="Z5" i="22"/>
  <c r="L4" i="20"/>
  <c r="L4" i="22" s="1"/>
  <c r="Q22" i="70"/>
  <c r="AC34" i="64"/>
  <c r="D35" i="64"/>
  <c r="B35" i="64"/>
  <c r="Z34" i="22"/>
  <c r="C31" i="6"/>
  <c r="V20" i="44"/>
  <c r="E34" i="64"/>
  <c r="Z22" i="70" l="1"/>
  <c r="X20" i="44"/>
  <c r="C20" i="44" s="1"/>
  <c r="C32" i="20" s="1"/>
  <c r="AA21" i="70"/>
  <c r="W22" i="44"/>
  <c r="AA20" i="70"/>
  <c r="H34" i="6" s="1"/>
  <c r="Y19" i="44"/>
  <c r="G18" i="44"/>
  <c r="G29" i="20"/>
  <c r="L3" i="20"/>
  <c r="L3" i="22" s="1"/>
  <c r="Z4" i="22"/>
  <c r="Q23" i="70"/>
  <c r="D36" i="64"/>
  <c r="AC35" i="64"/>
  <c r="B36" i="64"/>
  <c r="Z35" i="22"/>
  <c r="C32" i="6"/>
  <c r="V21" i="44"/>
  <c r="E35" i="64"/>
  <c r="Z23" i="70" l="1"/>
  <c r="X21" i="44"/>
  <c r="C21" i="44" s="1"/>
  <c r="C33" i="20" s="1"/>
  <c r="Y20" i="44"/>
  <c r="G19" i="44"/>
  <c r="W23" i="44"/>
  <c r="H35" i="6"/>
  <c r="G30" i="20"/>
  <c r="L2" i="20"/>
  <c r="L2" i="22" s="1"/>
  <c r="Z3" i="22"/>
  <c r="Q24" i="70"/>
  <c r="D37" i="64"/>
  <c r="AC36" i="64"/>
  <c r="B37" i="64"/>
  <c r="Z36" i="22"/>
  <c r="C33" i="6"/>
  <c r="V22" i="44"/>
  <c r="X22" i="44" s="1"/>
  <c r="E36" i="64"/>
  <c r="Z24" i="70" l="1"/>
  <c r="W24" i="44"/>
  <c r="AA22" i="70"/>
  <c r="H36" i="6" s="1"/>
  <c r="Y21" i="44"/>
  <c r="G20" i="44"/>
  <c r="C22" i="44"/>
  <c r="C34" i="20" s="1"/>
  <c r="G31" i="20"/>
  <c r="Z2" i="22"/>
  <c r="Q25" i="70"/>
  <c r="AC37" i="64"/>
  <c r="B38" i="64"/>
  <c r="Z37" i="22"/>
  <c r="V23" i="44"/>
  <c r="X23" i="44" s="1"/>
  <c r="C34" i="6"/>
  <c r="E37" i="64"/>
  <c r="D38" i="64"/>
  <c r="D39" i="64" l="1"/>
  <c r="Z25" i="70"/>
  <c r="Y22" i="44"/>
  <c r="G21" i="44"/>
  <c r="W25" i="44"/>
  <c r="AA23" i="70"/>
  <c r="H37" i="6" s="1"/>
  <c r="C23" i="44"/>
  <c r="C35" i="20" s="1"/>
  <c r="G32" i="20"/>
  <c r="AC38" i="64"/>
  <c r="B39" i="64"/>
  <c r="Z38" i="22"/>
  <c r="V24" i="44"/>
  <c r="X24" i="44" s="1"/>
  <c r="C35" i="6"/>
  <c r="E38" i="64"/>
  <c r="Y23" i="44" l="1"/>
  <c r="G22" i="44"/>
  <c r="W26" i="44"/>
  <c r="AA24" i="70"/>
  <c r="H38" i="6" s="1"/>
  <c r="C24" i="44"/>
  <c r="C36" i="20" s="1"/>
  <c r="G33" i="20"/>
  <c r="AC39" i="64"/>
  <c r="Z39" i="22"/>
  <c r="V25" i="44"/>
  <c r="X25" i="44" s="1"/>
  <c r="C36" i="6"/>
  <c r="W27" i="44" l="1"/>
  <c r="AA25" i="70"/>
  <c r="H39" i="6" s="1"/>
  <c r="Y24" i="44"/>
  <c r="G23" i="44"/>
  <c r="C25" i="44"/>
  <c r="C37" i="20" s="1"/>
  <c r="G34" i="20"/>
  <c r="E39" i="64"/>
  <c r="V26" i="44"/>
  <c r="X26" i="44" s="1"/>
  <c r="C37" i="6"/>
  <c r="G24" i="44" l="1"/>
  <c r="Y25" i="44"/>
  <c r="C26" i="44"/>
  <c r="C38" i="20" s="1"/>
  <c r="G35" i="20"/>
  <c r="V27" i="44"/>
  <c r="X27" i="44" s="1"/>
  <c r="C38" i="6"/>
  <c r="G25" i="44" l="1"/>
  <c r="Y26" i="44"/>
  <c r="C27" i="44"/>
  <c r="C39" i="20" s="1"/>
  <c r="G36" i="20"/>
  <c r="C39" i="6"/>
  <c r="G26" i="44" l="1"/>
  <c r="Y27" i="44"/>
  <c r="G37" i="20"/>
  <c r="G27" i="44" l="1"/>
  <c r="G38" i="20"/>
  <c r="G39" i="20" l="1"/>
  <c r="E25" i="6" l="1"/>
  <c r="J25" i="22" l="1"/>
  <c r="E26" i="6"/>
  <c r="J26" i="22" l="1"/>
  <c r="F23" i="6" l="1"/>
  <c r="D15" i="17" l="1"/>
  <c r="D14" i="17"/>
  <c r="D8" i="17"/>
  <c r="D16" i="17"/>
  <c r="D6" i="17"/>
  <c r="D9" i="17"/>
  <c r="D11" i="17"/>
  <c r="D10" i="17"/>
  <c r="D13" i="17"/>
  <c r="D12" i="17"/>
  <c r="D26" i="17"/>
  <c r="D7" i="17"/>
  <c r="D4" i="17"/>
  <c r="D3" i="17"/>
  <c r="D2" i="17"/>
  <c r="D5" i="17"/>
  <c r="D17" i="17"/>
  <c r="D25" i="17"/>
  <c r="D24" i="17"/>
  <c r="D18" i="17" l="1"/>
  <c r="D19" i="17" l="1"/>
  <c r="D21" i="17" l="1"/>
  <c r="D20" i="17"/>
  <c r="D22" i="17" l="1"/>
  <c r="D23" i="17" l="1"/>
  <c r="T33" i="22" l="1"/>
  <c r="T32" i="22"/>
  <c r="T34" i="20"/>
  <c r="T35" i="20" l="1"/>
  <c r="T34" i="22"/>
  <c r="T26" i="22"/>
  <c r="T27" i="22"/>
  <c r="T28" i="22" l="1"/>
  <c r="T36" i="20"/>
  <c r="T35" i="22"/>
  <c r="T29" i="22" l="1"/>
  <c r="T37" i="20"/>
  <c r="T36" i="22"/>
  <c r="T38" i="20" l="1"/>
  <c r="T37" i="22"/>
  <c r="T30" i="22"/>
  <c r="T31" i="22" l="1"/>
  <c r="T39" i="20"/>
  <c r="T38" i="22"/>
  <c r="T39" i="22" l="1"/>
  <c r="J22" i="64" l="1"/>
  <c r="S22" i="22" s="1"/>
  <c r="J23" i="64" l="1"/>
  <c r="B23" i="22" s="1"/>
  <c r="J21" i="64"/>
  <c r="E21" i="22" s="1"/>
  <c r="E22" i="22"/>
  <c r="C22" i="22"/>
  <c r="B22" i="22"/>
  <c r="C23" i="22" l="1"/>
  <c r="S21" i="22"/>
  <c r="B21" i="22"/>
  <c r="C21" i="22"/>
  <c r="S23" i="22"/>
  <c r="E23" i="22"/>
  <c r="Y22" i="22"/>
  <c r="B22" i="17"/>
  <c r="J24" i="64"/>
  <c r="J20" i="64"/>
  <c r="Y21" i="22" l="1"/>
  <c r="B21" i="17"/>
  <c r="B23" i="17"/>
  <c r="Y23" i="22"/>
  <c r="H25" i="64"/>
  <c r="J25" i="64" s="1"/>
  <c r="J19" i="64"/>
  <c r="E24" i="22"/>
  <c r="C24" i="22"/>
  <c r="S24" i="22"/>
  <c r="B24" i="22"/>
  <c r="S20" i="22"/>
  <c r="B20" i="22"/>
  <c r="C20" i="22"/>
  <c r="E20" i="22"/>
  <c r="Y24" i="22" l="1"/>
  <c r="B24" i="17"/>
  <c r="J18" i="64"/>
  <c r="E25" i="22"/>
  <c r="C25" i="22"/>
  <c r="S25" i="22"/>
  <c r="B25" i="22"/>
  <c r="Y20" i="22"/>
  <c r="B20" i="17"/>
  <c r="E19" i="22"/>
  <c r="S19" i="22"/>
  <c r="C19" i="22"/>
  <c r="B19" i="22"/>
  <c r="Y19" i="22" l="1"/>
  <c r="B19" i="17"/>
  <c r="Y25" i="22"/>
  <c r="B25" i="17"/>
  <c r="E18" i="22"/>
  <c r="S18" i="22"/>
  <c r="C18" i="22"/>
  <c r="B18" i="22"/>
  <c r="J17" i="64"/>
  <c r="J26" i="64"/>
  <c r="S17" i="22" l="1"/>
  <c r="C17" i="22"/>
  <c r="E17" i="22"/>
  <c r="B17" i="22"/>
  <c r="H28" i="64"/>
  <c r="Y18" i="22"/>
  <c r="B18" i="17"/>
  <c r="J16" i="64"/>
  <c r="J27" i="64"/>
  <c r="E26" i="22"/>
  <c r="C26" i="22"/>
  <c r="S26" i="22"/>
  <c r="B26" i="22"/>
  <c r="C27" i="22" l="1"/>
  <c r="S27" i="22"/>
  <c r="Y17" i="22"/>
  <c r="B17" i="17"/>
  <c r="Y26" i="22"/>
  <c r="B26" i="17"/>
  <c r="H29" i="64"/>
  <c r="J15" i="64"/>
  <c r="J28" i="64"/>
  <c r="C16" i="22"/>
  <c r="S16" i="22"/>
  <c r="E16" i="22"/>
  <c r="B16" i="22"/>
  <c r="L29" i="64" l="1"/>
  <c r="H30" i="64"/>
  <c r="L30" i="64" s="1"/>
  <c r="J14" i="64"/>
  <c r="Y16" i="22"/>
  <c r="B16" i="17"/>
  <c r="C28" i="22"/>
  <c r="S28" i="22"/>
  <c r="E15" i="22"/>
  <c r="C15" i="22"/>
  <c r="S15" i="22"/>
  <c r="B15" i="22"/>
  <c r="J29" i="64"/>
  <c r="J30" i="64" l="1"/>
  <c r="C29" i="22"/>
  <c r="S29" i="22"/>
  <c r="Y15" i="22"/>
  <c r="B15" i="17"/>
  <c r="H31" i="64"/>
  <c r="L31" i="64" s="1"/>
  <c r="C14" i="22"/>
  <c r="S14" i="22"/>
  <c r="E14" i="22"/>
  <c r="B14" i="22"/>
  <c r="J13" i="64"/>
  <c r="Y14" i="22" l="1"/>
  <c r="B14" i="17"/>
  <c r="S30" i="22"/>
  <c r="C30" i="22"/>
  <c r="J31" i="64"/>
  <c r="C13" i="22"/>
  <c r="E13" i="22"/>
  <c r="S13" i="22"/>
  <c r="B13" i="22"/>
  <c r="J12" i="64"/>
  <c r="H32" i="64"/>
  <c r="L32" i="64" s="1"/>
  <c r="J32" i="64" l="1"/>
  <c r="S31" i="22"/>
  <c r="C31" i="22"/>
  <c r="H33" i="64"/>
  <c r="L33" i="64" s="1"/>
  <c r="H11" i="64"/>
  <c r="J11" i="64" s="1"/>
  <c r="Y13" i="22"/>
  <c r="B13" i="17"/>
  <c r="C12" i="22"/>
  <c r="E12" i="22"/>
  <c r="S12" i="22"/>
  <c r="B12" i="22"/>
  <c r="Y12" i="22" l="1"/>
  <c r="B12" i="17"/>
  <c r="H34" i="64"/>
  <c r="L34" i="64" s="1"/>
  <c r="H10" i="64"/>
  <c r="J10" i="64" s="1"/>
  <c r="E11" i="22"/>
  <c r="C11" i="22"/>
  <c r="S11" i="22"/>
  <c r="B11" i="22"/>
  <c r="J33" i="64"/>
  <c r="S32" i="22"/>
  <c r="C32" i="22"/>
  <c r="J34" i="64" l="1"/>
  <c r="Y11" i="22"/>
  <c r="B11" i="17"/>
  <c r="E10" i="22"/>
  <c r="C10" i="22"/>
  <c r="S10" i="22"/>
  <c r="B10" i="22"/>
  <c r="C33" i="22"/>
  <c r="S33" i="22"/>
  <c r="H9" i="64"/>
  <c r="J9" i="64" s="1"/>
  <c r="H35" i="64"/>
  <c r="L35" i="64" s="1"/>
  <c r="C9" i="22" l="1"/>
  <c r="S9" i="22"/>
  <c r="E9" i="22"/>
  <c r="B9" i="22"/>
  <c r="H36" i="64"/>
  <c r="L36" i="64" s="1"/>
  <c r="H8" i="64"/>
  <c r="J8" i="64" s="1"/>
  <c r="C34" i="22"/>
  <c r="S34" i="22"/>
  <c r="J35" i="64"/>
  <c r="Y10" i="22"/>
  <c r="B10" i="17"/>
  <c r="C8" i="22" l="1"/>
  <c r="E8" i="22"/>
  <c r="S8" i="22"/>
  <c r="B8" i="22"/>
  <c r="Y9" i="22"/>
  <c r="B9" i="17"/>
  <c r="C35" i="22"/>
  <c r="S35" i="22"/>
  <c r="H37" i="64"/>
  <c r="L37" i="64" s="1"/>
  <c r="H7" i="64"/>
  <c r="J7" i="64" s="1"/>
  <c r="J36" i="64"/>
  <c r="H6" i="64" l="1"/>
  <c r="J6" i="64" s="1"/>
  <c r="J37" i="64"/>
  <c r="Y8" i="22"/>
  <c r="B8" i="17"/>
  <c r="C7" i="22"/>
  <c r="E7" i="22"/>
  <c r="S7" i="22"/>
  <c r="B7" i="22"/>
  <c r="S36" i="22"/>
  <c r="C36" i="22"/>
  <c r="H38" i="64"/>
  <c r="L38" i="64" s="1"/>
  <c r="C6" i="22" l="1"/>
  <c r="E6" i="22"/>
  <c r="B6" i="22"/>
  <c r="S6" i="22"/>
  <c r="H39" i="64"/>
  <c r="L39" i="64" s="1"/>
  <c r="Y7" i="22"/>
  <c r="B7" i="17"/>
  <c r="H5" i="64"/>
  <c r="J5" i="64" s="1"/>
  <c r="J38" i="64"/>
  <c r="C37" i="22"/>
  <c r="S37" i="22"/>
  <c r="E5" i="22" l="1"/>
  <c r="C5" i="22"/>
  <c r="S5" i="22"/>
  <c r="B5" i="22"/>
  <c r="C38" i="22"/>
  <c r="S38" i="22"/>
  <c r="J39" i="64"/>
  <c r="Y6" i="22"/>
  <c r="B6" i="17"/>
  <c r="H4" i="64"/>
  <c r="J4" i="64" s="1"/>
  <c r="C4" i="22" l="1"/>
  <c r="S4" i="22"/>
  <c r="E4" i="22"/>
  <c r="B4" i="22"/>
  <c r="Y5" i="22"/>
  <c r="B5" i="17"/>
  <c r="H3" i="64"/>
  <c r="J3" i="64" s="1"/>
  <c r="S39" i="22"/>
  <c r="C39" i="22"/>
  <c r="H2" i="64" l="1"/>
  <c r="J2" i="64" s="1"/>
  <c r="Y4" i="22"/>
  <c r="B4" i="17"/>
  <c r="E3" i="22"/>
  <c r="C3" i="22"/>
  <c r="S3" i="22"/>
  <c r="B3" i="22"/>
  <c r="E2" i="22" l="1"/>
  <c r="C2" i="22"/>
  <c r="B2" i="22"/>
  <c r="S2" i="22"/>
  <c r="Y3" i="22"/>
  <c r="B3" i="17"/>
  <c r="Y2" i="22" l="1"/>
  <c r="B2" i="17"/>
  <c r="I22" i="64" l="1"/>
  <c r="K22" i="64" s="1"/>
  <c r="G21" i="64"/>
  <c r="I21" i="64" s="1"/>
  <c r="G23" i="64"/>
  <c r="I23" i="64" s="1"/>
  <c r="K21" i="64" l="1"/>
  <c r="F21" i="22" s="1"/>
  <c r="K23" i="64"/>
  <c r="I23" i="22" s="1"/>
  <c r="G20" i="64"/>
  <c r="I20" i="64" s="1"/>
  <c r="K20" i="64" s="1"/>
  <c r="F20" i="22" s="1"/>
  <c r="G24" i="64"/>
  <c r="I22" i="22"/>
  <c r="G22" i="22"/>
  <c r="F22" i="22"/>
  <c r="G21" i="22" l="1"/>
  <c r="G19" i="64"/>
  <c r="I19" i="64" s="1"/>
  <c r="K19" i="64" s="1"/>
  <c r="I21" i="22"/>
  <c r="F23" i="22"/>
  <c r="G23" i="22"/>
  <c r="I20" i="22"/>
  <c r="G20" i="22"/>
  <c r="W22" i="22"/>
  <c r="I24" i="64"/>
  <c r="K24" i="64" s="1"/>
  <c r="G25" i="64"/>
  <c r="C22" i="17"/>
  <c r="G18" i="64" l="1"/>
  <c r="I18" i="64" s="1"/>
  <c r="K18" i="64" s="1"/>
  <c r="W21" i="22"/>
  <c r="C21" i="17"/>
  <c r="C23" i="17"/>
  <c r="W23" i="22"/>
  <c r="W20" i="22"/>
  <c r="C20" i="17"/>
  <c r="I25" i="64"/>
  <c r="K25" i="64" s="1"/>
  <c r="G26" i="64"/>
  <c r="I19" i="22"/>
  <c r="F19" i="22"/>
  <c r="G19" i="22"/>
  <c r="I24" i="22"/>
  <c r="G24" i="22"/>
  <c r="F24" i="22"/>
  <c r="G17" i="64" l="1"/>
  <c r="G16" i="64" s="1"/>
  <c r="W19" i="22"/>
  <c r="W24" i="22"/>
  <c r="I17" i="64"/>
  <c r="K17" i="64" s="1"/>
  <c r="C24" i="17"/>
  <c r="I18" i="22"/>
  <c r="F18" i="22"/>
  <c r="G18" i="22"/>
  <c r="I26" i="64"/>
  <c r="K26" i="64" s="1"/>
  <c r="G27" i="64"/>
  <c r="I25" i="22"/>
  <c r="G25" i="22"/>
  <c r="F25" i="22"/>
  <c r="C19" i="17"/>
  <c r="W18" i="22" l="1"/>
  <c r="W25" i="22"/>
  <c r="C25" i="17"/>
  <c r="I26" i="22"/>
  <c r="G26" i="22"/>
  <c r="F26" i="22"/>
  <c r="C18" i="17"/>
  <c r="I16" i="64"/>
  <c r="K16" i="64" s="1"/>
  <c r="G15" i="64"/>
  <c r="I27" i="64"/>
  <c r="K27" i="64" s="1"/>
  <c r="G28" i="64"/>
  <c r="G17" i="22"/>
  <c r="I17" i="22"/>
  <c r="F17" i="22"/>
  <c r="W17" i="22" l="1"/>
  <c r="W26" i="22"/>
  <c r="I27" i="22"/>
  <c r="G27" i="22"/>
  <c r="F27" i="22"/>
  <c r="I16" i="22"/>
  <c r="G16" i="22"/>
  <c r="F16" i="22"/>
  <c r="C17" i="17"/>
  <c r="G29" i="64"/>
  <c r="I28" i="64"/>
  <c r="K28" i="64" s="1"/>
  <c r="I15" i="64"/>
  <c r="K15" i="64" s="1"/>
  <c r="G14" i="64"/>
  <c r="C26" i="17"/>
  <c r="W16" i="22" l="1"/>
  <c r="W27" i="22"/>
  <c r="C27" i="17"/>
  <c r="C16" i="17"/>
  <c r="I15" i="22"/>
  <c r="G15" i="22"/>
  <c r="F15" i="22"/>
  <c r="I28" i="22"/>
  <c r="G28" i="22"/>
  <c r="F28" i="22"/>
  <c r="G30" i="64"/>
  <c r="I29" i="64"/>
  <c r="K29" i="64" s="1"/>
  <c r="I14" i="64"/>
  <c r="K14" i="64" s="1"/>
  <c r="G13" i="64"/>
  <c r="W15" i="22" l="1"/>
  <c r="W28" i="22"/>
  <c r="I30" i="64"/>
  <c r="K30" i="64" s="1"/>
  <c r="G31" i="64"/>
  <c r="C15" i="17"/>
  <c r="C28" i="17"/>
  <c r="I29" i="22"/>
  <c r="F29" i="22"/>
  <c r="G29" i="22"/>
  <c r="I13" i="64"/>
  <c r="K13" i="64" s="1"/>
  <c r="G12" i="64"/>
  <c r="I14" i="22"/>
  <c r="G14" i="22"/>
  <c r="F14" i="22"/>
  <c r="W29" i="22" l="1"/>
  <c r="W14" i="22"/>
  <c r="I12" i="64"/>
  <c r="K12" i="64" s="1"/>
  <c r="G11" i="64"/>
  <c r="G13" i="22"/>
  <c r="I13" i="22"/>
  <c r="F13" i="22"/>
  <c r="I31" i="64"/>
  <c r="K31" i="64" s="1"/>
  <c r="G32" i="64"/>
  <c r="C14" i="17"/>
  <c r="G30" i="22"/>
  <c r="I30" i="22"/>
  <c r="F30" i="22"/>
  <c r="C29" i="17"/>
  <c r="W13" i="22" l="1"/>
  <c r="W30" i="22"/>
  <c r="I32" i="64"/>
  <c r="K32" i="64" s="1"/>
  <c r="G33" i="64"/>
  <c r="I11" i="64"/>
  <c r="K11" i="64" s="1"/>
  <c r="G10" i="64"/>
  <c r="C30" i="17"/>
  <c r="C13" i="17"/>
  <c r="I31" i="22"/>
  <c r="G31" i="22"/>
  <c r="F31" i="22"/>
  <c r="I12" i="22"/>
  <c r="G12" i="22"/>
  <c r="F12" i="22"/>
  <c r="W31" i="22" l="1"/>
  <c r="W12" i="22"/>
  <c r="I33" i="64"/>
  <c r="K33" i="64" s="1"/>
  <c r="G34" i="64"/>
  <c r="C31" i="17"/>
  <c r="I10" i="64"/>
  <c r="K10" i="64" s="1"/>
  <c r="G9" i="64"/>
  <c r="I32" i="22"/>
  <c r="F32" i="22"/>
  <c r="G32" i="22"/>
  <c r="C12" i="17"/>
  <c r="I11" i="22"/>
  <c r="G11" i="22"/>
  <c r="F11" i="22"/>
  <c r="W32" i="22" l="1"/>
  <c r="W11" i="22"/>
  <c r="I34" i="64"/>
  <c r="K34" i="64" s="1"/>
  <c r="G35" i="64"/>
  <c r="C11" i="17"/>
  <c r="I33" i="22"/>
  <c r="G33" i="22"/>
  <c r="F33" i="22"/>
  <c r="C32" i="17"/>
  <c r="I9" i="64"/>
  <c r="K9" i="64" s="1"/>
  <c r="G8" i="64"/>
  <c r="G10" i="22"/>
  <c r="I10" i="22"/>
  <c r="F10" i="22"/>
  <c r="W33" i="22" l="1"/>
  <c r="W10" i="22"/>
  <c r="C33" i="17"/>
  <c r="I35" i="64"/>
  <c r="K35" i="64" s="1"/>
  <c r="G36" i="64"/>
  <c r="G7" i="64"/>
  <c r="I8" i="64"/>
  <c r="K8" i="64" s="1"/>
  <c r="G9" i="22"/>
  <c r="F9" i="22"/>
  <c r="I9" i="22"/>
  <c r="C10" i="17"/>
  <c r="G34" i="22"/>
  <c r="I34" i="22"/>
  <c r="F34" i="22"/>
  <c r="W9" i="22" l="1"/>
  <c r="W34" i="22"/>
  <c r="C9" i="17"/>
  <c r="I35" i="22"/>
  <c r="G35" i="22"/>
  <c r="F35" i="22"/>
  <c r="I8" i="22"/>
  <c r="G8" i="22"/>
  <c r="F8" i="22"/>
  <c r="I7" i="64"/>
  <c r="K7" i="64" s="1"/>
  <c r="G6" i="64"/>
  <c r="C34" i="17"/>
  <c r="G37" i="64"/>
  <c r="I36" i="64"/>
  <c r="K36" i="64" s="1"/>
  <c r="W35" i="22" l="1"/>
  <c r="W8" i="22"/>
  <c r="I6" i="64"/>
  <c r="K6" i="64" s="1"/>
  <c r="G5" i="64"/>
  <c r="C35" i="17"/>
  <c r="I36" i="22"/>
  <c r="G36" i="22"/>
  <c r="F36" i="22"/>
  <c r="I37" i="64"/>
  <c r="K37" i="64" s="1"/>
  <c r="G38" i="64"/>
  <c r="I7" i="22"/>
  <c r="G7" i="22"/>
  <c r="F7" i="22"/>
  <c r="C8" i="17"/>
  <c r="W36" i="22" l="1"/>
  <c r="W7" i="22"/>
  <c r="G39" i="64"/>
  <c r="I38" i="64"/>
  <c r="K38" i="64" s="1"/>
  <c r="G37" i="22"/>
  <c r="I37" i="22"/>
  <c r="F37" i="22"/>
  <c r="I5" i="64"/>
  <c r="K5" i="64" s="1"/>
  <c r="G4" i="64"/>
  <c r="C36" i="17"/>
  <c r="C7" i="17"/>
  <c r="G6" i="22"/>
  <c r="I6" i="22"/>
  <c r="F6" i="22"/>
  <c r="W6" i="22" l="1"/>
  <c r="W37" i="22"/>
  <c r="C6" i="17"/>
  <c r="I4" i="64"/>
  <c r="K4" i="64" s="1"/>
  <c r="G3" i="64"/>
  <c r="G5" i="22"/>
  <c r="I5" i="22"/>
  <c r="F5" i="22"/>
  <c r="C37" i="17"/>
  <c r="I38" i="22"/>
  <c r="G38" i="22"/>
  <c r="F38" i="22"/>
  <c r="I39" i="64"/>
  <c r="K39" i="64" s="1"/>
  <c r="W5" i="22" l="1"/>
  <c r="W38" i="22"/>
  <c r="G39" i="22"/>
  <c r="F39" i="22"/>
  <c r="I39" i="22"/>
  <c r="I4" i="22"/>
  <c r="F4" i="22"/>
  <c r="G4" i="22"/>
  <c r="C5" i="17"/>
  <c r="G2" i="64"/>
  <c r="I2" i="64" s="1"/>
  <c r="K2" i="64" s="1"/>
  <c r="I3" i="64"/>
  <c r="K3" i="64" s="1"/>
  <c r="C38" i="17"/>
  <c r="W39" i="22" l="1"/>
  <c r="W4" i="22"/>
  <c r="I2" i="22"/>
  <c r="G2" i="22"/>
  <c r="F2" i="22"/>
  <c r="C39" i="17"/>
  <c r="G3" i="22"/>
  <c r="I3" i="22"/>
  <c r="F3" i="22"/>
  <c r="C4" i="17"/>
  <c r="W2" i="22" l="1"/>
  <c r="W3" i="22"/>
  <c r="C2" i="17"/>
  <c r="C3" i="17"/>
  <c r="U33" i="22" l="1"/>
  <c r="U24" i="22"/>
  <c r="U32" i="22" l="1"/>
  <c r="U25" i="22"/>
  <c r="U27" i="22"/>
  <c r="U31" i="22"/>
  <c r="U28" i="22"/>
  <c r="U26" i="22"/>
  <c r="U29" i="22"/>
  <c r="U30" i="22"/>
  <c r="M25" i="22" l="1"/>
  <c r="Z25" i="22" l="1"/>
  <c r="F27" i="6" l="1"/>
  <c r="E27" i="22" s="1"/>
  <c r="R15" i="70"/>
  <c r="R13" i="70"/>
  <c r="B27" i="6" s="1"/>
  <c r="V14" i="70" l="1"/>
  <c r="B29" i="6"/>
  <c r="T15" i="70"/>
  <c r="T14" i="70"/>
  <c r="B28" i="6"/>
  <c r="B27" i="22"/>
  <c r="B27" i="17" s="1"/>
  <c r="E27" i="6"/>
  <c r="L27" i="6" s="1"/>
  <c r="T13" i="70"/>
  <c r="X14" i="70" l="1"/>
  <c r="F28" i="6" s="1"/>
  <c r="E28" i="22" s="1"/>
  <c r="V15" i="70"/>
  <c r="Y27" i="22"/>
  <c r="B29" i="22"/>
  <c r="E29" i="6"/>
  <c r="R16" i="70"/>
  <c r="B28" i="22"/>
  <c r="E28" i="6"/>
  <c r="L28" i="6" s="1"/>
  <c r="J27" i="22"/>
  <c r="D27" i="17" s="1"/>
  <c r="V16" i="70" l="1"/>
  <c r="X16" i="70" s="1"/>
  <c r="X15" i="70"/>
  <c r="F29" i="6" s="1"/>
  <c r="E29" i="22" s="1"/>
  <c r="Y29" i="22" s="1"/>
  <c r="L29" i="6"/>
  <c r="J28" i="22"/>
  <c r="D28" i="17" s="1"/>
  <c r="B30" i="6"/>
  <c r="T16" i="70"/>
  <c r="R17" i="70"/>
  <c r="B28" i="17"/>
  <c r="Y28" i="22"/>
  <c r="F30" i="6"/>
  <c r="E30" i="22" s="1"/>
  <c r="V17" i="70" l="1"/>
  <c r="X17" i="70" s="1"/>
  <c r="F31" i="6" s="1"/>
  <c r="E31" i="22" s="1"/>
  <c r="B29" i="17"/>
  <c r="V18" i="70"/>
  <c r="X18" i="70" s="1"/>
  <c r="J29" i="22"/>
  <c r="D29" i="17" s="1"/>
  <c r="R18" i="70"/>
  <c r="E30" i="6"/>
  <c r="L30" i="6" s="1"/>
  <c r="B30" i="22"/>
  <c r="T17" i="70"/>
  <c r="B31" i="6"/>
  <c r="R19" i="70" l="1"/>
  <c r="B31" i="22"/>
  <c r="E31" i="6"/>
  <c r="L31" i="6" s="1"/>
  <c r="B32" i="6"/>
  <c r="T18" i="70"/>
  <c r="B30" i="17"/>
  <c r="Y30" i="22"/>
  <c r="V19" i="70"/>
  <c r="X19" i="70" s="1"/>
  <c r="F32" i="6"/>
  <c r="E32" i="22" s="1"/>
  <c r="J30" i="22"/>
  <c r="D30" i="17" s="1"/>
  <c r="V20" i="70" l="1"/>
  <c r="X20" i="70" s="1"/>
  <c r="F33" i="6"/>
  <c r="E33" i="22" s="1"/>
  <c r="E32" i="6"/>
  <c r="L32" i="6" s="1"/>
  <c r="B32" i="22"/>
  <c r="J31" i="22"/>
  <c r="D31" i="17" s="1"/>
  <c r="R20" i="70"/>
  <c r="B31" i="17"/>
  <c r="Y31" i="22"/>
  <c r="B33" i="6"/>
  <c r="T19" i="70"/>
  <c r="R21" i="70" l="1"/>
  <c r="B32" i="17"/>
  <c r="Y32" i="22"/>
  <c r="B33" i="22"/>
  <c r="E33" i="6"/>
  <c r="L33" i="6" s="1"/>
  <c r="B34" i="6"/>
  <c r="T20" i="70"/>
  <c r="J32" i="22"/>
  <c r="D32" i="17" s="1"/>
  <c r="F34" i="6"/>
  <c r="E34" i="22" s="1"/>
  <c r="V21" i="70"/>
  <c r="X21" i="70" s="1"/>
  <c r="V22" i="70" l="1"/>
  <c r="X22" i="70" s="1"/>
  <c r="F35" i="6"/>
  <c r="E35" i="22" s="1"/>
  <c r="B34" i="22"/>
  <c r="E34" i="6"/>
  <c r="L34" i="6" s="1"/>
  <c r="J33" i="22"/>
  <c r="D33" i="17" s="1"/>
  <c r="B33" i="17"/>
  <c r="Y33" i="22"/>
  <c r="R22" i="70"/>
  <c r="B35" i="6"/>
  <c r="T21" i="70"/>
  <c r="J34" i="22" l="1"/>
  <c r="D34" i="17" s="1"/>
  <c r="B35" i="22"/>
  <c r="E35" i="6"/>
  <c r="L35" i="6" s="1"/>
  <c r="Y34" i="22"/>
  <c r="B34" i="17"/>
  <c r="V23" i="70"/>
  <c r="X23" i="70" s="1"/>
  <c r="F36" i="6"/>
  <c r="E36" i="22" s="1"/>
  <c r="B36" i="6"/>
  <c r="T22" i="70"/>
  <c r="R23" i="70"/>
  <c r="J35" i="22" l="1"/>
  <c r="D35" i="17" s="1"/>
  <c r="R24" i="70"/>
  <c r="B36" i="22"/>
  <c r="E36" i="6"/>
  <c r="L36" i="6" s="1"/>
  <c r="B35" i="17"/>
  <c r="Y35" i="22"/>
  <c r="T23" i="70"/>
  <c r="B37" i="6"/>
  <c r="F37" i="6"/>
  <c r="E37" i="22" s="1"/>
  <c r="V24" i="70"/>
  <c r="X24" i="70" s="1"/>
  <c r="J36" i="22" l="1"/>
  <c r="D36" i="17" s="1"/>
  <c r="Y36" i="22"/>
  <c r="B36" i="17"/>
  <c r="F38" i="6"/>
  <c r="E38" i="22" s="1"/>
  <c r="B37" i="22"/>
  <c r="E37" i="6"/>
  <c r="L37" i="6" s="1"/>
  <c r="R25" i="70"/>
  <c r="V25" i="70"/>
  <c r="X25" i="70" s="1"/>
  <c r="T24" i="70"/>
  <c r="B38" i="6"/>
  <c r="F39" i="6" l="1"/>
  <c r="E39" i="22" s="1"/>
  <c r="J37" i="22"/>
  <c r="D37" i="17" s="1"/>
  <c r="Y37" i="22"/>
  <c r="B37" i="17"/>
  <c r="B38" i="22"/>
  <c r="E38" i="6"/>
  <c r="L38" i="6" s="1"/>
  <c r="T25" i="70"/>
  <c r="B39" i="6"/>
  <c r="J38" i="22" l="1"/>
  <c r="D38" i="17" s="1"/>
  <c r="E39" i="6"/>
  <c r="L39" i="6" s="1"/>
  <c r="B39" i="22"/>
  <c r="B38" i="17"/>
  <c r="Y38" i="22"/>
  <c r="B39" i="17" l="1"/>
  <c r="Y39" i="22"/>
  <c r="J39" i="22"/>
  <c r="D39" i="17" s="1"/>
  <c r="K13" i="44" l="1"/>
  <c r="K12" i="44"/>
  <c r="K10" i="44" l="1"/>
  <c r="K9" i="44"/>
  <c r="K11" i="44"/>
  <c r="AJ10" i="44"/>
  <c r="N10" i="44" s="1"/>
  <c r="K22" i="20" s="1"/>
  <c r="N11" i="44"/>
  <c r="K29" i="22" l="1"/>
  <c r="K23" i="20"/>
  <c r="K23" i="22" s="1"/>
  <c r="K4" i="22"/>
  <c r="K15" i="22"/>
  <c r="K14" i="22"/>
  <c r="K12" i="22"/>
  <c r="K10" i="22"/>
  <c r="K18" i="22"/>
  <c r="K26" i="22"/>
  <c r="K38" i="22"/>
  <c r="K9" i="22"/>
  <c r="K19" i="22"/>
  <c r="K25" i="22"/>
  <c r="K24" i="22"/>
  <c r="K35" i="22"/>
  <c r="K20" i="22"/>
  <c r="K5" i="22"/>
  <c r="K11" i="22"/>
  <c r="K16" i="22"/>
  <c r="K27" i="22"/>
  <c r="K32" i="22"/>
  <c r="K37" i="22"/>
  <c r="X37" i="22" s="1"/>
  <c r="K22" i="22"/>
  <c r="K2" i="22"/>
  <c r="K6" i="22"/>
  <c r="K21" i="22"/>
  <c r="K28" i="22"/>
  <c r="K33" i="22"/>
  <c r="K34" i="22"/>
  <c r="K13" i="22"/>
  <c r="K30" i="22"/>
  <c r="K31" i="22"/>
  <c r="K39" i="22"/>
  <c r="K3" i="22"/>
  <c r="K7" i="22"/>
  <c r="K17" i="22"/>
  <c r="K8" i="22"/>
  <c r="K36" i="22"/>
  <c r="X21" i="22" l="1"/>
  <c r="AA21" i="22" s="1"/>
  <c r="E21" i="17"/>
  <c r="F21" i="17" s="1"/>
  <c r="E11" i="17"/>
  <c r="F11" i="17" s="1"/>
  <c r="X11" i="22"/>
  <c r="E25" i="17"/>
  <c r="F25" i="17" s="1"/>
  <c r="X25" i="22"/>
  <c r="AA25" i="22" s="1"/>
  <c r="X12" i="22"/>
  <c r="E12" i="17"/>
  <c r="F12" i="17" s="1"/>
  <c r="X5" i="22"/>
  <c r="E5" i="17"/>
  <c r="F5" i="17" s="1"/>
  <c r="X9" i="22"/>
  <c r="E9" i="17"/>
  <c r="F9" i="17" s="1"/>
  <c r="X15" i="22"/>
  <c r="E15" i="17"/>
  <c r="F15" i="17" s="1"/>
  <c r="E8" i="17"/>
  <c r="F8" i="17" s="1"/>
  <c r="X8" i="22"/>
  <c r="X19" i="22"/>
  <c r="AA19" i="22" s="1"/>
  <c r="E19" i="17"/>
  <c r="F19" i="17" s="1"/>
  <c r="X20" i="22"/>
  <c r="AA20" i="22" s="1"/>
  <c r="E20" i="17"/>
  <c r="F20" i="17" s="1"/>
  <c r="X4" i="22"/>
  <c r="E4" i="17"/>
  <c r="F4" i="17" s="1"/>
  <c r="E17" i="17"/>
  <c r="F17" i="17" s="1"/>
  <c r="X17" i="22"/>
  <c r="AA17" i="22" s="1"/>
  <c r="X30" i="22"/>
  <c r="AA30" i="22" s="1"/>
  <c r="E30" i="17"/>
  <c r="F30" i="17" s="1"/>
  <c r="E6" i="17"/>
  <c r="F6" i="17" s="1"/>
  <c r="X6" i="22"/>
  <c r="X35" i="22"/>
  <c r="AA35" i="22" s="1"/>
  <c r="E35" i="17"/>
  <c r="F35" i="17" s="1"/>
  <c r="X38" i="22"/>
  <c r="AA38" i="22" s="1"/>
  <c r="E38" i="17"/>
  <c r="F38" i="17" s="1"/>
  <c r="X23" i="22"/>
  <c r="AA23" i="22" s="1"/>
  <c r="E23" i="17"/>
  <c r="F23" i="17" s="1"/>
  <c r="X36" i="22"/>
  <c r="AA36" i="22" s="1"/>
  <c r="E36" i="17"/>
  <c r="F36" i="17" s="1"/>
  <c r="E31" i="17"/>
  <c r="F31" i="17" s="1"/>
  <c r="X31" i="22"/>
  <c r="AA31" i="22" s="1"/>
  <c r="E34" i="17"/>
  <c r="F34" i="17" s="1"/>
  <c r="X34" i="22"/>
  <c r="AA34" i="22" s="1"/>
  <c r="E2" i="17"/>
  <c r="F2" i="17" s="1"/>
  <c r="X2" i="22"/>
  <c r="X27" i="22"/>
  <c r="AA27" i="22" s="1"/>
  <c r="E27" i="17"/>
  <c r="F27" i="17" s="1"/>
  <c r="X26" i="22"/>
  <c r="AA26" i="22" s="1"/>
  <c r="E26" i="17"/>
  <c r="F26" i="17" s="1"/>
  <c r="X14" i="22"/>
  <c r="E14" i="17"/>
  <c r="F14" i="17" s="1"/>
  <c r="E13" i="17"/>
  <c r="F13" i="17" s="1"/>
  <c r="X13" i="22"/>
  <c r="E3" i="17"/>
  <c r="F3" i="17" s="1"/>
  <c r="X3" i="22"/>
  <c r="E39" i="17"/>
  <c r="F39" i="17" s="1"/>
  <c r="X39" i="22"/>
  <c r="AA39" i="22" s="1"/>
  <c r="E33" i="17"/>
  <c r="F33" i="17" s="1"/>
  <c r="X33" i="22"/>
  <c r="AA33" i="22" s="1"/>
  <c r="E22" i="17"/>
  <c r="F22" i="17" s="1"/>
  <c r="X22" i="22"/>
  <c r="AA22" i="22" s="1"/>
  <c r="E18" i="17"/>
  <c r="F18" i="17" s="1"/>
  <c r="X18" i="22"/>
  <c r="AA18" i="22" s="1"/>
  <c r="E32" i="17"/>
  <c r="F32" i="17" s="1"/>
  <c r="X32" i="22"/>
  <c r="AA32" i="22" s="1"/>
  <c r="E7" i="17"/>
  <c r="F7" i="17" s="1"/>
  <c r="X7" i="22"/>
  <c r="E28" i="17"/>
  <c r="F28" i="17" s="1"/>
  <c r="X28" i="22"/>
  <c r="AA28" i="22" s="1"/>
  <c r="E37" i="17"/>
  <c r="F37" i="17" s="1"/>
  <c r="AA37" i="22"/>
  <c r="E16" i="17"/>
  <c r="F16" i="17" s="1"/>
  <c r="X16" i="22"/>
  <c r="X24" i="22"/>
  <c r="AA24" i="22" s="1"/>
  <c r="E24" i="17"/>
  <c r="F24" i="17" s="1"/>
  <c r="E10" i="17"/>
  <c r="F10" i="17" s="1"/>
  <c r="X10" i="22"/>
  <c r="E29" i="17"/>
  <c r="F29" i="17" s="1"/>
  <c r="X29" i="22"/>
  <c r="AA29" i="22" s="1"/>
</calcChain>
</file>

<file path=xl/sharedStrings.xml><?xml version="1.0" encoding="utf-8"?>
<sst xmlns="http://schemas.openxmlformats.org/spreadsheetml/2006/main" count="495" uniqueCount="243">
  <si>
    <t>EFurn</t>
  </si>
  <si>
    <t>HPHeat</t>
  </si>
  <si>
    <t>CAC</t>
  </si>
  <si>
    <t>HPCool</t>
  </si>
  <si>
    <t>RAC</t>
  </si>
  <si>
    <t>EWHeat</t>
  </si>
  <si>
    <t>ECook</t>
  </si>
  <si>
    <t>Ref1</t>
  </si>
  <si>
    <t>Ref2</t>
  </si>
  <si>
    <t>Frz</t>
  </si>
  <si>
    <t>Dish</t>
  </si>
  <si>
    <t>CWash</t>
  </si>
  <si>
    <t>EDry</t>
  </si>
  <si>
    <t>Light</t>
  </si>
  <si>
    <t>Misc</t>
  </si>
  <si>
    <t>Year</t>
  </si>
  <si>
    <t>Heating</t>
  </si>
  <si>
    <t>Cooling</t>
  </si>
  <si>
    <t>Month</t>
  </si>
  <si>
    <t>NonHVAC</t>
  </si>
  <si>
    <t>Heat pump space heating</t>
  </si>
  <si>
    <t>Central air conditioning</t>
  </si>
  <si>
    <t>Heat pump space cooling</t>
  </si>
  <si>
    <t>Room air conditioners</t>
  </si>
  <si>
    <t>Electric water heating</t>
  </si>
  <si>
    <t>Electric cooking</t>
  </si>
  <si>
    <t>Refrigerator</t>
  </si>
  <si>
    <t>Second refrigerator</t>
  </si>
  <si>
    <t>Freezer</t>
  </si>
  <si>
    <t>Dishwasher</t>
  </si>
  <si>
    <t>Electric clothes washer</t>
  </si>
  <si>
    <t>Electric clothes dryer</t>
  </si>
  <si>
    <t>Lighting</t>
  </si>
  <si>
    <t>Miscellaneous electric appliances</t>
  </si>
  <si>
    <t>End Use Definitions</t>
  </si>
  <si>
    <t>Cook</t>
  </si>
  <si>
    <t>Ref</t>
  </si>
  <si>
    <t>Shares</t>
  </si>
  <si>
    <t>Color Scheme</t>
  </si>
  <si>
    <t>EHP SpCool</t>
  </si>
  <si>
    <t>EHP SpHeat</t>
  </si>
  <si>
    <t>Blue Cells are Calculations</t>
  </si>
  <si>
    <t>Red Cells are references to EIA Data</t>
  </si>
  <si>
    <t>Black Cells are Historical Data</t>
  </si>
  <si>
    <t>Black Cells with Yellow Background refer to User Input Data</t>
  </si>
  <si>
    <t>Definitions</t>
  </si>
  <si>
    <t>UtilityData</t>
  </si>
  <si>
    <t>Contains Residential Sales History; History and forecasts for economic and weather variables</t>
  </si>
  <si>
    <t>AnnualIndices</t>
  </si>
  <si>
    <t>ShareUEC</t>
  </si>
  <si>
    <t>Annual end-use indices reflecting efficiency and share trends</t>
  </si>
  <si>
    <t>Annual equipment indices reflecting efficiency and share trends</t>
  </si>
  <si>
    <t>Annual equipment share history and forecast</t>
  </si>
  <si>
    <t>Efficiencies</t>
  </si>
  <si>
    <t>Annual equipment efficiency history and forecast</t>
  </si>
  <si>
    <t>EIAData</t>
  </si>
  <si>
    <t>Equipment efficiency, shares forecasts from Energy Information Adminstration Annual Energy Outlook Forecast</t>
  </si>
  <si>
    <t>MonthlyMults</t>
  </si>
  <si>
    <t>Monthly multipliers to convert annual usage values to monthly values</t>
  </si>
  <si>
    <t>Equipment Definitions</t>
  </si>
  <si>
    <t>Worksheet Definitions</t>
  </si>
  <si>
    <t>Adj Factor</t>
  </si>
  <si>
    <t>Stock Aver. Equipment Efficiency: Source Energy Information Adminstration</t>
  </si>
  <si>
    <t>New England</t>
  </si>
  <si>
    <t>Census Divisions</t>
  </si>
  <si>
    <t>NENG</t>
  </si>
  <si>
    <t>MATL</t>
  </si>
  <si>
    <t>ENC</t>
  </si>
  <si>
    <t>WNC</t>
  </si>
  <si>
    <t>SATL</t>
  </si>
  <si>
    <t>ESC</t>
  </si>
  <si>
    <t>WSC</t>
  </si>
  <si>
    <t>MNT</t>
  </si>
  <si>
    <t>PAC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</si>
  <si>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</si>
  <si>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</si>
  <si>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</si>
  <si>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</si>
  <si>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</si>
  <si>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</si>
  <si>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</si>
  <si>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</t>
  </si>
  <si>
    <t>TV</t>
  </si>
  <si>
    <t>HSPF</t>
  </si>
  <si>
    <t>SEER</t>
  </si>
  <si>
    <t>EER</t>
  </si>
  <si>
    <t>EF</t>
  </si>
  <si>
    <t xml:space="preserve">CAC </t>
  </si>
  <si>
    <t xml:space="preserve">RAC </t>
  </si>
  <si>
    <t>SurfaceArea</t>
  </si>
  <si>
    <t>Electric furnace and resistant room space heaters</t>
  </si>
  <si>
    <t>kWh/yr</t>
  </si>
  <si>
    <t>TV sets</t>
  </si>
  <si>
    <t>StructuralVars</t>
  </si>
  <si>
    <t>Annual building structure variables reflecting square footage and shell efficiency index trends</t>
  </si>
  <si>
    <t>Space heating [kWh/Year]</t>
  </si>
  <si>
    <t>Space cooling [kWh/Year]</t>
  </si>
  <si>
    <t>Electric water heating [kWh/Year]</t>
  </si>
  <si>
    <t>Other non heating/cooling end uses  [kWh/Year]</t>
  </si>
  <si>
    <t xml:space="preserve">Total </t>
  </si>
  <si>
    <t xml:space="preserve">HSPF : </t>
  </si>
  <si>
    <t>Heating Seasonal Performance Factor. The total heating output of a heat pump in BTU during its normal annual usage</t>
  </si>
  <si>
    <t>period for heating divided by total electric input in watt-hours during the same period.</t>
  </si>
  <si>
    <t>SEER :</t>
  </si>
  <si>
    <t>Seasonal Energy Efficiency Ratio:  The total cooling of a central unitary air conditioner or a unitary heat pump in</t>
  </si>
  <si>
    <t>Btu during its normal annual usage period for cooling divided by the total electric energy input in watt-hours during the same period.</t>
  </si>
  <si>
    <t>EER :</t>
  </si>
  <si>
    <t>Energy Efficiency Ratio. A ratio calculated by dividing the cooling capacity in Btu per hour by the power input in</t>
  </si>
  <si>
    <t>watts at any given set of rating conditions, expressed in Btu per hour per watt.</t>
  </si>
  <si>
    <t>EF :</t>
  </si>
  <si>
    <t>by the Department of Energy.</t>
  </si>
  <si>
    <t>BSE Index Heat</t>
  </si>
  <si>
    <t>BSE Index Cool</t>
  </si>
  <si>
    <t>StrucVarIndHt</t>
  </si>
  <si>
    <t>StrucVarCl</t>
  </si>
  <si>
    <t>StrucVarHt</t>
  </si>
  <si>
    <t>StrucVarIndCl</t>
  </si>
  <si>
    <t>SecHt</t>
  </si>
  <si>
    <t>Households</t>
  </si>
  <si>
    <t>COP :</t>
  </si>
  <si>
    <t>Coefficient of Performance:  Energy efficiency rating measure determined, under specific testing conditions, by dividing the energy output by the energy input.</t>
  </si>
  <si>
    <t>COP</t>
  </si>
  <si>
    <t>GHP SpHeat</t>
  </si>
  <si>
    <t>GHP SpCool</t>
  </si>
  <si>
    <t>GHPHeat</t>
  </si>
  <si>
    <t>GHPCool</t>
  </si>
  <si>
    <t>FurnFan</t>
  </si>
  <si>
    <t>kWh/load</t>
  </si>
  <si>
    <t>Efficiency Factor. Efficiency (measured in Btu out / Btu in) of water heaters and other equipment under certain test conditions specified</t>
  </si>
  <si>
    <t>EV</t>
  </si>
  <si>
    <t>PV</t>
  </si>
  <si>
    <t>SquareFootage (NEC)</t>
  </si>
  <si>
    <t>Floor Space (sqm)</t>
  </si>
  <si>
    <t>Tot # of HH's</t>
  </si>
  <si>
    <t>HP</t>
  </si>
  <si>
    <t>Range</t>
  </si>
  <si>
    <t>Dryer</t>
  </si>
  <si>
    <t>OthApp</t>
  </si>
  <si>
    <t>Consumption (PJ)</t>
  </si>
  <si>
    <t>Consumption (kWh)</t>
  </si>
  <si>
    <t>Equipment Stock (thou)</t>
  </si>
  <si>
    <t>Saturation (%)</t>
  </si>
  <si>
    <t>Intensity (kWh/HH)</t>
  </si>
  <si>
    <t>NRCan numbers</t>
  </si>
  <si>
    <t>UEC (kWh/unit)</t>
  </si>
  <si>
    <t>TotalHt</t>
  </si>
  <si>
    <t>EWHeat2</t>
  </si>
  <si>
    <t xml:space="preserve">Saturations </t>
  </si>
  <si>
    <t>Data</t>
  </si>
  <si>
    <t>http://oee.nrcan.gc.ca/corporate/statistics/neud/dpa/trends_res_ns.cfm</t>
  </si>
  <si>
    <t>Table:</t>
  </si>
  <si>
    <t>HHs - 14</t>
  </si>
  <si>
    <t xml:space="preserve">NRCAN </t>
  </si>
  <si>
    <t>EIA</t>
  </si>
  <si>
    <t>From Itron</t>
  </si>
  <si>
    <t>Canada</t>
  </si>
  <si>
    <t>Atlantic</t>
  </si>
  <si>
    <t>Estimate for TV and furnace fans is subtracted from the Misc use category</t>
  </si>
  <si>
    <t>Green cells are to be pasted over for an update (EIA or NRCan data)</t>
  </si>
  <si>
    <t>AE</t>
  </si>
  <si>
    <t>HP AE conv</t>
  </si>
  <si>
    <t>Efurn</t>
  </si>
  <si>
    <t>%Efurn</t>
  </si>
  <si>
    <t>%HP</t>
  </si>
  <si>
    <t>Cust Fcst</t>
  </si>
  <si>
    <t>HHS</t>
  </si>
  <si>
    <t>Adj HP</t>
  </si>
  <si>
    <t>Adj HPCool</t>
  </si>
  <si>
    <t>New HP HSPF</t>
  </si>
  <si>
    <t>New HP SEER</t>
  </si>
  <si>
    <t>Electric Baseboard</t>
  </si>
  <si>
    <t>Portable Electric</t>
  </si>
  <si>
    <t>Electric Fireplace</t>
  </si>
  <si>
    <t>SecHeat</t>
  </si>
  <si>
    <t>Other</t>
  </si>
  <si>
    <t>Ref/Frez</t>
  </si>
  <si>
    <t>Stock Average Equpment Efficiency</t>
  </si>
  <si>
    <t>NEMS Consumption Projections (mmBtu)</t>
  </si>
  <si>
    <t>CENT_AIR</t>
  </si>
  <si>
    <t>CL_WASH</t>
  </si>
  <si>
    <t>DS_WASH</t>
  </si>
  <si>
    <t>EL</t>
  </si>
  <si>
    <t>ELEC_DRY</t>
  </si>
  <si>
    <t>ELEC_HP</t>
  </si>
  <si>
    <t>ELEC_RAD</t>
  </si>
  <si>
    <t>ELEC_STV</t>
  </si>
  <si>
    <t>ELEC_WH</t>
  </si>
  <si>
    <t>EXT</t>
  </si>
  <si>
    <t>FurnaceFans</t>
  </si>
  <si>
    <t>FREZ</t>
  </si>
  <si>
    <t>GEO_HP</t>
  </si>
  <si>
    <t>GSL</t>
  </si>
  <si>
    <t>LFL</t>
  </si>
  <si>
    <t>MEL</t>
  </si>
  <si>
    <t>PC&amp;R</t>
  </si>
  <si>
    <t>REF</t>
  </si>
  <si>
    <t>REFR</t>
  </si>
  <si>
    <t>ROOM_AIR</t>
  </si>
  <si>
    <t>SOLAR_WH</t>
  </si>
  <si>
    <t>TV&amp;R</t>
  </si>
  <si>
    <t>Total</t>
  </si>
  <si>
    <t>Consumption (mmBtu)</t>
  </si>
  <si>
    <t>Equipment Stock (units)</t>
  </si>
  <si>
    <t>Raw Intensity (kWh/year)</t>
  </si>
  <si>
    <t>Observed Use Per Customer (kWh/year)</t>
  </si>
  <si>
    <t>Adjustment Factor</t>
  </si>
  <si>
    <t>Adjusted Intensity (kWh/year)</t>
  </si>
  <si>
    <t>Nova Scotia Share (%)</t>
  </si>
  <si>
    <t>HP in new Construction</t>
  </si>
  <si>
    <t>HP Primary Heating</t>
  </si>
  <si>
    <t>Sec Heat</t>
  </si>
  <si>
    <t>Sec Heat Homes</t>
  </si>
  <si>
    <t>%Cooling</t>
  </si>
  <si>
    <t>Other (HP?)</t>
  </si>
  <si>
    <t>Secondary Heat - From NRCAN 2011 SHEU</t>
  </si>
  <si>
    <t>AE%</t>
  </si>
  <si>
    <t>NAE%</t>
  </si>
  <si>
    <t>NAE</t>
  </si>
  <si>
    <t>Starts w/ electric heating</t>
  </si>
  <si>
    <t>Number of HP/res</t>
  </si>
  <si>
    <t>Res Cust HP installed (incl new)</t>
  </si>
  <si>
    <t>(Average Aggregation)  Housing Completions, Singles, Nova Scotia (Thousands ('000s))</t>
  </si>
  <si>
    <t>(Average Aggregation)  Housing Completions, Multiples, Nova Scotia (Thousands ('000s))</t>
  </si>
  <si>
    <t>Total Completions</t>
  </si>
  <si>
    <t>Total number single family ('000)</t>
  </si>
  <si>
    <t>Total number multi family ('000)</t>
  </si>
  <si>
    <t>Total Floor Space - single family (millions sqm)</t>
  </si>
  <si>
    <t>Total Floor Space - multi family (millions sqm)</t>
  </si>
  <si>
    <t>Single avg sqm</t>
  </si>
  <si>
    <t>Multi avg sqm</t>
  </si>
  <si>
    <t>Avg sqm added</t>
  </si>
  <si>
    <t>New build size increase over avg size</t>
  </si>
  <si>
    <t>noSolar</t>
  </si>
  <si>
    <t>Cust Count</t>
  </si>
  <si>
    <t>Water Heater Stock</t>
  </si>
  <si>
    <t>EV/Cust</t>
  </si>
  <si>
    <t>PV/Cust</t>
  </si>
  <si>
    <t>Housing Completions</t>
  </si>
  <si>
    <t>DSM</t>
  </si>
  <si>
    <t>2015 Intensity Calculations</t>
  </si>
  <si>
    <t>Base Year (2015)</t>
  </si>
  <si>
    <t>Other With PV EV</t>
  </si>
  <si>
    <t>Cumul new HP Heat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</si>
</sst>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0.000"/>
    <numFmt numFmtId="171" formatCode="#,##0.0"/>
    <numFmt numFmtId="172" formatCode="#,##0.000"/>
    <numFmt numFmtId="173" formatCode="_-* #,##0_-;\-* #,##0_-;_-* &quot;-&quot;??_-;_-@_-"/>
    <numFmt numFmtId="174" formatCode="#,##0.00000000000000000"/>
    <numFmt numFmtId="175" formatCode="#,##0.0000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0"/>
      <color indexed="4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3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10"/>
      <color theme="3" tint="0.39997558519241921"/>
      <name val="Arial"/>
      <family val="2"/>
    </font>
    <font>
      <sz val="10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sz val="11"/>
      <color theme="3" tint="0.3999755851924192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7" applyNumberFormat="0" applyAlignment="0" applyProtection="0"/>
    <xf numFmtId="0" fontId="31" fillId="29" borderId="8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30" borderId="0" applyNumberFormat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1" borderId="7" applyNumberFormat="0" applyAlignment="0" applyProtection="0"/>
    <xf numFmtId="0" fontId="39" fillId="0" borderId="12" applyNumberFormat="0" applyFill="0" applyAlignment="0" applyProtection="0"/>
    <xf numFmtId="0" fontId="40" fillId="32" borderId="0" applyNumberFormat="0" applyBorder="0" applyAlignment="0" applyProtection="0"/>
    <xf numFmtId="0" fontId="6" fillId="0" borderId="0"/>
    <xf numFmtId="0" fontId="27" fillId="0" borderId="0"/>
    <xf numFmtId="0" fontId="27" fillId="33" borderId="13" applyNumberFormat="0" applyFont="0" applyAlignment="0" applyProtection="0"/>
    <xf numFmtId="0" fontId="41" fillId="28" borderId="14" applyNumberForma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33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68" fontId="0" fillId="0" borderId="0" xfId="28" applyNumberFormat="1" applyFont="1"/>
    <xf numFmtId="0" fontId="7" fillId="0" borderId="0" xfId="0" applyFont="1"/>
    <xf numFmtId="0" fontId="5" fillId="0" borderId="0" xfId="0" applyFont="1"/>
    <xf numFmtId="0" fontId="9" fillId="0" borderId="0" xfId="0" applyFont="1"/>
    <xf numFmtId="0" fontId="5" fillId="0" borderId="0" xfId="0" applyFont="1" applyFill="1" applyAlignment="1">
      <alignment horizontal="center"/>
    </xf>
    <xf numFmtId="2" fontId="0" fillId="0" borderId="0" xfId="0" applyNumberFormat="1"/>
    <xf numFmtId="0" fontId="10" fillId="0" borderId="0" xfId="0" applyFont="1"/>
    <xf numFmtId="0" fontId="13" fillId="0" borderId="0" xfId="0" applyFont="1"/>
    <xf numFmtId="0" fontId="0" fillId="2" borderId="0" xfId="0" applyFill="1"/>
    <xf numFmtId="0" fontId="14" fillId="0" borderId="0" xfId="0" applyFont="1" applyFill="1"/>
    <xf numFmtId="0" fontId="0" fillId="0" borderId="0" xfId="0" applyFill="1"/>
    <xf numFmtId="168" fontId="0" fillId="0" borderId="0" xfId="28" applyNumberFormat="1" applyFont="1" applyFill="1"/>
    <xf numFmtId="0" fontId="0" fillId="0" borderId="0" xfId="0" applyBorder="1"/>
    <xf numFmtId="0" fontId="5" fillId="0" borderId="0" xfId="0" applyFont="1" applyBorder="1" applyAlignment="1">
      <alignment horizontal="right"/>
    </xf>
    <xf numFmtId="165" fontId="2" fillId="0" borderId="0" xfId="48" applyNumberFormat="1" applyBorder="1"/>
    <xf numFmtId="3" fontId="0" fillId="0" borderId="0" xfId="0" applyNumberFormat="1" applyFill="1" applyBorder="1"/>
    <xf numFmtId="168" fontId="2" fillId="0" borderId="0" xfId="28" applyNumberFormat="1" applyBorder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5" fillId="0" borderId="0" xfId="0" applyFont="1" applyFill="1"/>
    <xf numFmtId="0" fontId="0" fillId="0" borderId="0" xfId="0" applyFill="1" applyBorder="1"/>
    <xf numFmtId="165" fontId="0" fillId="0" borderId="0" xfId="48" applyNumberFormat="1" applyFont="1" applyFill="1" applyBorder="1"/>
    <xf numFmtId="0" fontId="6" fillId="0" borderId="0" xfId="0" applyFont="1" applyFill="1" applyBorder="1"/>
    <xf numFmtId="10" fontId="6" fillId="0" borderId="0" xfId="48" applyNumberFormat="1" applyFont="1" applyFill="1" applyBorder="1"/>
    <xf numFmtId="1" fontId="6" fillId="0" borderId="0" xfId="0" applyNumberFormat="1" applyFont="1" applyFill="1" applyBorder="1"/>
    <xf numFmtId="168" fontId="5" fillId="0" borderId="0" xfId="28" applyNumberFormat="1" applyFont="1" applyBorder="1" applyAlignment="1">
      <alignment horizontal="center"/>
    </xf>
    <xf numFmtId="168" fontId="14" fillId="0" borderId="0" xfId="28" applyNumberFormat="1" applyFont="1" applyBorder="1"/>
    <xf numFmtId="165" fontId="2" fillId="0" borderId="0" xfId="48" applyNumberFormat="1" applyFill="1" applyBorder="1"/>
    <xf numFmtId="0" fontId="12" fillId="0" borderId="0" xfId="0" applyFont="1" applyBorder="1" applyAlignment="1">
      <alignment horizontal="right"/>
    </xf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2" fontId="5" fillId="0" borderId="0" xfId="0" applyNumberFormat="1" applyFont="1" applyBorder="1" applyAlignment="1">
      <alignment horizontal="center"/>
    </xf>
    <xf numFmtId="3" fontId="0" fillId="0" borderId="0" xfId="0" applyNumberForma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165" fontId="2" fillId="0" borderId="0" xfId="48" applyNumberFormat="1" applyFont="1" applyFill="1" applyBorder="1"/>
    <xf numFmtId="3" fontId="0" fillId="0" borderId="0" xfId="0" applyNumberFormat="1" applyBorder="1" applyAlignment="1"/>
    <xf numFmtId="172" fontId="0" fillId="0" borderId="0" xfId="0" applyNumberFormat="1" applyBorder="1" applyAlignment="1"/>
    <xf numFmtId="3" fontId="4" fillId="0" borderId="0" xfId="0" applyNumberFormat="1" applyFont="1" applyFill="1" applyBorder="1" applyAlignment="1">
      <alignment horizontal="center"/>
    </xf>
    <xf numFmtId="165" fontId="0" fillId="0" borderId="0" xfId="48" applyNumberFormat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2" fillId="0" borderId="0" xfId="48" applyNumberFormat="1" applyFont="1" applyAlignment="1">
      <alignment horizontal="center"/>
    </xf>
    <xf numFmtId="0" fontId="16" fillId="0" borderId="0" xfId="0" applyFon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right"/>
    </xf>
    <xf numFmtId="2" fontId="0" fillId="0" borderId="0" xfId="0" applyNumberFormat="1" applyFill="1"/>
    <xf numFmtId="170" fontId="14" fillId="0" borderId="0" xfId="0" applyNumberFormat="1" applyFont="1" applyFill="1"/>
    <xf numFmtId="168" fontId="0" fillId="0" borderId="0" xfId="28" applyNumberFormat="1" applyFont="1" applyFill="1" applyBorder="1"/>
    <xf numFmtId="10" fontId="0" fillId="0" borderId="0" xfId="48" applyNumberFormat="1" applyFont="1" applyFill="1" applyBorder="1"/>
    <xf numFmtId="165" fontId="4" fillId="0" borderId="0" xfId="48" applyNumberFormat="1" applyFont="1" applyFill="1" applyBorder="1"/>
    <xf numFmtId="0" fontId="0" fillId="0" borderId="0" xfId="0" applyFill="1" applyAlignment="1" applyProtection="1">
      <alignment horizontal="left"/>
    </xf>
    <xf numFmtId="168" fontId="6" fillId="0" borderId="0" xfId="28" applyNumberFormat="1" applyFont="1" applyFill="1" applyBorder="1"/>
    <xf numFmtId="0" fontId="5" fillId="0" borderId="0" xfId="0" applyFont="1" applyFill="1" applyBorder="1" applyAlignment="1">
      <alignment horizontal="right"/>
    </xf>
    <xf numFmtId="1" fontId="0" fillId="0" borderId="0" xfId="28" applyNumberFormat="1" applyFont="1" applyFill="1" applyBorder="1"/>
    <xf numFmtId="10" fontId="0" fillId="0" borderId="0" xfId="0" applyNumberFormat="1" applyFill="1" applyBorder="1"/>
    <xf numFmtId="0" fontId="15" fillId="0" borderId="0" xfId="0" applyFont="1" applyFill="1" applyAlignment="1">
      <alignment horizontal="right"/>
    </xf>
    <xf numFmtId="0" fontId="5" fillId="0" borderId="0" xfId="0" applyFont="1" applyFill="1" applyBorder="1"/>
    <xf numFmtId="166" fontId="6" fillId="0" borderId="0" xfId="0" applyNumberFormat="1" applyFont="1" applyFill="1" applyAlignment="1">
      <alignment horizontal="center"/>
    </xf>
    <xf numFmtId="43" fontId="6" fillId="0" borderId="0" xfId="28" applyFont="1" applyFill="1" applyAlignment="1">
      <alignment horizontal="center"/>
    </xf>
    <xf numFmtId="10" fontId="6" fillId="0" borderId="0" xfId="0" applyNumberFormat="1" applyFont="1" applyFill="1" applyBorder="1"/>
    <xf numFmtId="165" fontId="10" fillId="0" borderId="0" xfId="48" applyNumberFormat="1" applyFont="1" applyFill="1" applyBorder="1"/>
    <xf numFmtId="3" fontId="14" fillId="0" borderId="0" xfId="28" applyNumberFormat="1" applyFont="1" applyFill="1" applyBorder="1"/>
    <xf numFmtId="3" fontId="14" fillId="0" borderId="0" xfId="28" applyNumberFormat="1" applyFont="1" applyFill="1" applyBorder="1" applyAlignment="1">
      <alignment horizontal="center"/>
    </xf>
    <xf numFmtId="3" fontId="18" fillId="0" borderId="0" xfId="28" applyNumberFormat="1" applyFont="1" applyBorder="1" applyAlignment="1"/>
    <xf numFmtId="172" fontId="18" fillId="0" borderId="0" xfId="0" applyNumberFormat="1" applyFont="1" applyBorder="1" applyAlignment="1"/>
    <xf numFmtId="168" fontId="18" fillId="0" borderId="0" xfId="28" applyNumberFormat="1" applyFont="1" applyBorder="1"/>
    <xf numFmtId="169" fontId="10" fillId="0" borderId="0" xfId="48" applyNumberFormat="1" applyFont="1" applyFill="1"/>
    <xf numFmtId="43" fontId="10" fillId="0" borderId="0" xfId="28" applyFont="1" applyBorder="1"/>
    <xf numFmtId="3" fontId="5" fillId="0" borderId="0" xfId="0" applyNumberFormat="1" applyFont="1" applyAlignment="1">
      <alignment horizontal="center"/>
    </xf>
    <xf numFmtId="0" fontId="6" fillId="0" borderId="0" xfId="0" applyFont="1"/>
    <xf numFmtId="170" fontId="14" fillId="0" borderId="0" xfId="28" applyNumberFormat="1" applyFont="1" applyBorder="1" applyAlignment="1"/>
    <xf numFmtId="165" fontId="14" fillId="0" borderId="0" xfId="48" applyNumberFormat="1" applyFont="1" applyFill="1" applyBorder="1"/>
    <xf numFmtId="165" fontId="11" fillId="0" borderId="0" xfId="28" applyNumberFormat="1" applyFont="1" applyFill="1" applyBorder="1"/>
    <xf numFmtId="165" fontId="19" fillId="0" borderId="0" xfId="48" applyNumberFormat="1" applyFont="1" applyFill="1" applyBorder="1"/>
    <xf numFmtId="0" fontId="0" fillId="0" borderId="0" xfId="0" applyAlignment="1">
      <alignment horizontal="left"/>
    </xf>
    <xf numFmtId="165" fontId="0" fillId="0" borderId="0" xfId="0" applyNumberFormat="1"/>
    <xf numFmtId="2" fontId="5" fillId="0" borderId="0" xfId="0" applyNumberFormat="1" applyFont="1" applyAlignment="1">
      <alignment horizontal="center"/>
    </xf>
    <xf numFmtId="166" fontId="18" fillId="0" borderId="0" xfId="28" applyNumberFormat="1" applyFont="1" applyBorder="1" applyAlignment="1"/>
    <xf numFmtId="0" fontId="6" fillId="0" borderId="0" xfId="0" applyFont="1" applyAlignment="1">
      <alignment horizontal="left"/>
    </xf>
    <xf numFmtId="165" fontId="0" fillId="0" borderId="0" xfId="48" applyNumberFormat="1" applyFont="1"/>
    <xf numFmtId="0" fontId="48" fillId="0" borderId="0" xfId="0" applyFont="1" applyFill="1"/>
    <xf numFmtId="168" fontId="48" fillId="0" borderId="0" xfId="28" applyNumberFormat="1" applyFont="1" applyFill="1"/>
    <xf numFmtId="2" fontId="48" fillId="0" borderId="0" xfId="0" applyNumberFormat="1" applyFont="1" applyFill="1"/>
    <xf numFmtId="0" fontId="45" fillId="0" borderId="0" xfId="0" applyFont="1"/>
    <xf numFmtId="165" fontId="5" fillId="0" borderId="0" xfId="48" applyNumberFormat="1" applyFont="1" applyFill="1"/>
    <xf numFmtId="0" fontId="6" fillId="35" borderId="0" xfId="0" applyFont="1" applyFill="1"/>
    <xf numFmtId="0" fontId="20" fillId="0" borderId="0" xfId="0" applyFont="1" applyFill="1"/>
    <xf numFmtId="9" fontId="5" fillId="0" borderId="0" xfId="48" applyFont="1" applyFill="1"/>
    <xf numFmtId="0" fontId="49" fillId="0" borderId="0" xfId="0" applyFont="1" applyFill="1" applyBorder="1"/>
    <xf numFmtId="3" fontId="14" fillId="0" borderId="2" xfId="28" applyNumberFormat="1" applyFont="1" applyFill="1" applyBorder="1"/>
    <xf numFmtId="3" fontId="14" fillId="0" borderId="3" xfId="28" applyNumberFormat="1" applyFont="1" applyFill="1" applyBorder="1"/>
    <xf numFmtId="171" fontId="14" fillId="0" borderId="0" xfId="28" applyNumberFormat="1" applyFont="1" applyFill="1" applyBorder="1" applyAlignment="1">
      <alignment horizontal="center"/>
    </xf>
    <xf numFmtId="165" fontId="46" fillId="0" borderId="0" xfId="48" applyNumberFormat="1" applyFont="1" applyFill="1" applyBorder="1"/>
    <xf numFmtId="165" fontId="4" fillId="35" borderId="0" xfId="49" applyNumberFormat="1" applyFont="1" applyFill="1" applyBorder="1"/>
    <xf numFmtId="165" fontId="6" fillId="35" borderId="0" xfId="49" applyNumberFormat="1" applyFont="1" applyFill="1" applyBorder="1"/>
    <xf numFmtId="43" fontId="4" fillId="35" borderId="0" xfId="29" applyFont="1" applyFill="1" applyBorder="1"/>
    <xf numFmtId="43" fontId="6" fillId="35" borderId="0" xfId="29" applyFont="1" applyFill="1" applyBorder="1"/>
    <xf numFmtId="3" fontId="0" fillId="35" borderId="0" xfId="0" applyNumberFormat="1" applyFill="1" applyBorder="1"/>
    <xf numFmtId="2" fontId="50" fillId="0" borderId="0" xfId="0" applyNumberFormat="1" applyFont="1" applyFill="1" applyAlignment="1">
      <alignment horizontal="center"/>
    </xf>
    <xf numFmtId="2" fontId="0" fillId="35" borderId="0" xfId="0" applyNumberFormat="1" applyFill="1"/>
    <xf numFmtId="3" fontId="50" fillId="0" borderId="0" xfId="28" applyNumberFormat="1" applyFont="1" applyBorder="1"/>
    <xf numFmtId="43" fontId="10" fillId="0" borderId="0" xfId="28" applyFont="1" applyFill="1" applyBorder="1"/>
    <xf numFmtId="3" fontId="45" fillId="0" borderId="5" xfId="0" applyNumberFormat="1" applyFont="1" applyFill="1" applyBorder="1"/>
    <xf numFmtId="172" fontId="47" fillId="0" borderId="0" xfId="28" applyNumberFormat="1" applyFont="1" applyFill="1" applyBorder="1" applyAlignment="1">
      <alignment horizontal="center"/>
    </xf>
    <xf numFmtId="3" fontId="52" fillId="0" borderId="0" xfId="0" applyNumberFormat="1" applyFont="1"/>
    <xf numFmtId="165" fontId="19" fillId="0" borderId="0" xfId="29" applyNumberFormat="1" applyFont="1" applyFill="1"/>
    <xf numFmtId="43" fontId="6" fillId="0" borderId="0" xfId="29" applyFont="1" applyBorder="1"/>
    <xf numFmtId="170" fontId="0" fillId="0" borderId="0" xfId="0" applyNumberFormat="1" applyBorder="1"/>
    <xf numFmtId="170" fontId="6" fillId="0" borderId="0" xfId="0" applyNumberFormat="1" applyFont="1" applyBorder="1"/>
    <xf numFmtId="170" fontId="0" fillId="0" borderId="0" xfId="28" applyNumberFormat="1" applyFont="1" applyBorder="1"/>
    <xf numFmtId="165" fontId="0" fillId="0" borderId="0" xfId="48" applyNumberFormat="1" applyFont="1" applyBorder="1"/>
    <xf numFmtId="0" fontId="49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43" fontId="6" fillId="0" borderId="0" xfId="28" applyFont="1" applyBorder="1"/>
    <xf numFmtId="43" fontId="6" fillId="0" borderId="0" xfId="29" applyFont="1" applyFill="1" applyBorder="1"/>
    <xf numFmtId="165" fontId="6" fillId="0" borderId="0" xfId="48" applyNumberFormat="1" applyFont="1" applyFill="1" applyBorder="1"/>
    <xf numFmtId="168" fontId="49" fillId="0" borderId="0" xfId="29" applyNumberFormat="1" applyFont="1" applyFill="1" applyBorder="1"/>
    <xf numFmtId="9" fontId="49" fillId="34" borderId="0" xfId="49" applyNumberFormat="1" applyFont="1" applyFill="1" applyBorder="1"/>
    <xf numFmtId="168" fontId="24" fillId="35" borderId="0" xfId="28" applyNumberFormat="1" applyFont="1" applyFill="1" applyBorder="1"/>
    <xf numFmtId="168" fontId="0" fillId="35" borderId="0" xfId="0" applyNumberFormat="1" applyFill="1" applyBorder="1"/>
    <xf numFmtId="0" fontId="0" fillId="0" borderId="0" xfId="0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3" fontId="6" fillId="0" borderId="0" xfId="0" applyNumberFormat="1" applyFont="1" applyBorder="1" applyAlignment="1">
      <alignment wrapText="1"/>
    </xf>
    <xf numFmtId="3" fontId="0" fillId="0" borderId="0" xfId="0" applyNumberFormat="1" applyBorder="1" applyAlignment="1">
      <alignment wrapText="1"/>
    </xf>
    <xf numFmtId="172" fontId="0" fillId="0" borderId="0" xfId="0" applyNumberFormat="1" applyBorder="1" applyAlignment="1">
      <alignment wrapText="1"/>
    </xf>
    <xf numFmtId="3" fontId="0" fillId="0" borderId="0" xfId="0" applyNumberFormat="1" applyBorder="1" applyAlignment="1">
      <alignment horizontal="center" wrapText="1"/>
    </xf>
    <xf numFmtId="172" fontId="0" fillId="0" borderId="0" xfId="0" applyNumberFormat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167" fontId="25" fillId="35" borderId="0" xfId="28" applyNumberFormat="1" applyFont="1" applyFill="1" applyBorder="1"/>
    <xf numFmtId="2" fontId="45" fillId="35" borderId="0" xfId="0" applyNumberFormat="1" applyFont="1" applyFill="1"/>
    <xf numFmtId="4" fontId="18" fillId="0" borderId="0" xfId="28" applyNumberFormat="1" applyFont="1" applyBorder="1" applyAlignment="1"/>
    <xf numFmtId="3" fontId="4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6" fontId="45" fillId="0" borderId="0" xfId="0" applyNumberFormat="1" applyFont="1" applyFill="1"/>
    <xf numFmtId="3" fontId="45" fillId="0" borderId="0" xfId="0" applyNumberFormat="1" applyFont="1" applyFill="1"/>
    <xf numFmtId="0" fontId="2" fillId="0" borderId="0" xfId="0" applyFont="1"/>
    <xf numFmtId="169" fontId="0" fillId="0" borderId="0" xfId="0" applyNumberFormat="1"/>
    <xf numFmtId="168" fontId="49" fillId="34" borderId="0" xfId="29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/>
    <xf numFmtId="0" fontId="2" fillId="0" borderId="0" xfId="0" applyFont="1" applyFill="1"/>
    <xf numFmtId="0" fontId="2" fillId="0" borderId="0" xfId="0" applyFont="1" applyFill="1" applyBorder="1"/>
    <xf numFmtId="10" fontId="2" fillId="0" borderId="0" xfId="48" applyNumberFormat="1" applyFont="1" applyFill="1" applyBorder="1"/>
    <xf numFmtId="166" fontId="2" fillId="0" borderId="0" xfId="0" applyNumberFormat="1" applyFont="1" applyFill="1" applyAlignment="1">
      <alignment horizontal="center"/>
    </xf>
    <xf numFmtId="165" fontId="2" fillId="0" borderId="0" xfId="48" applyNumberFormat="1" applyFont="1" applyFill="1"/>
    <xf numFmtId="10" fontId="2" fillId="0" borderId="0" xfId="48" applyNumberFormat="1" applyFont="1" applyFill="1" applyAlignment="1">
      <alignment horizontal="center"/>
    </xf>
    <xf numFmtId="3" fontId="2" fillId="0" borderId="0" xfId="0" applyNumberFormat="1" applyFont="1" applyFill="1" applyBorder="1"/>
    <xf numFmtId="3" fontId="14" fillId="0" borderId="16" xfId="28" applyNumberFormat="1" applyFont="1" applyFill="1" applyBorder="1"/>
    <xf numFmtId="0" fontId="0" fillId="0" borderId="0" xfId="28" applyNumberFormat="1" applyFont="1" applyFill="1" applyBorder="1"/>
    <xf numFmtId="4" fontId="14" fillId="0" borderId="0" xfId="28" applyNumberFormat="1" applyFont="1" applyFill="1" applyBorder="1" applyAlignment="1">
      <alignment horizontal="center"/>
    </xf>
    <xf numFmtId="168" fontId="0" fillId="0" borderId="0" xfId="0" applyNumberFormat="1" applyFill="1"/>
    <xf numFmtId="43" fontId="10" fillId="0" borderId="0" xfId="28" applyNumberFormat="1" applyFont="1" applyBorder="1"/>
    <xf numFmtId="166" fontId="0" fillId="0" borderId="0" xfId="0" applyNumberFormat="1" applyFill="1"/>
    <xf numFmtId="3" fontId="0" fillId="0" borderId="0" xfId="0" applyNumberFormat="1" applyFill="1"/>
    <xf numFmtId="165" fontId="0" fillId="0" borderId="0" xfId="48" applyNumberFormat="1" applyFont="1" applyBorder="1" applyAlignment="1"/>
    <xf numFmtId="168" fontId="0" fillId="34" borderId="0" xfId="0" applyNumberFormat="1" applyFill="1"/>
    <xf numFmtId="1" fontId="0" fillId="34" borderId="0" xfId="0" applyNumberFormat="1" applyFill="1"/>
    <xf numFmtId="3" fontId="0" fillId="34" borderId="0" xfId="0" applyNumberFormat="1" applyFill="1" applyBorder="1"/>
    <xf numFmtId="165" fontId="13" fillId="0" borderId="0" xfId="48" applyNumberFormat="1" applyFont="1" applyFill="1" applyBorder="1"/>
    <xf numFmtId="165" fontId="2" fillId="34" borderId="0" xfId="48" applyNumberFormat="1" applyFont="1" applyFill="1" applyBorder="1"/>
    <xf numFmtId="43" fontId="46" fillId="0" borderId="0" xfId="28" applyNumberFormat="1" applyFont="1" applyFill="1" applyBorder="1"/>
    <xf numFmtId="43" fontId="46" fillId="0" borderId="0" xfId="28" applyFont="1" applyFill="1" applyBorder="1"/>
    <xf numFmtId="43" fontId="2" fillId="0" borderId="0" xfId="28" applyNumberFormat="1" applyFont="1" applyBorder="1"/>
    <xf numFmtId="43" fontId="45" fillId="0" borderId="0" xfId="28" applyNumberFormat="1" applyFont="1" applyBorder="1"/>
    <xf numFmtId="43" fontId="2" fillId="0" borderId="0" xfId="28" applyFont="1" applyBorder="1"/>
    <xf numFmtId="171" fontId="18" fillId="0" borderId="0" xfId="0" applyNumberFormat="1" applyFont="1" applyBorder="1" applyAlignment="1"/>
    <xf numFmtId="37" fontId="2" fillId="35" borderId="0" xfId="44" applyNumberFormat="1" applyFont="1" applyFill="1" applyBorder="1"/>
    <xf numFmtId="3" fontId="2" fillId="35" borderId="0" xfId="29" applyNumberFormat="1" applyFont="1" applyFill="1" applyBorder="1" applyAlignment="1"/>
    <xf numFmtId="170" fontId="2" fillId="35" borderId="0" xfId="44" applyNumberFormat="1" applyFont="1" applyFill="1" applyAlignment="1"/>
    <xf numFmtId="37" fontId="2" fillId="35" borderId="0" xfId="29" applyNumberFormat="1" applyFont="1" applyFill="1" applyBorder="1"/>
    <xf numFmtId="3" fontId="2" fillId="35" borderId="0" xfId="29" applyNumberFormat="1" applyFont="1" applyFill="1" applyBorder="1"/>
    <xf numFmtId="166" fontId="2" fillId="35" borderId="0" xfId="28" applyNumberFormat="1" applyFont="1" applyFill="1" applyBorder="1" applyAlignment="1"/>
    <xf numFmtId="9" fontId="2" fillId="34" borderId="0" xfId="48" applyFont="1" applyFill="1" applyBorder="1" applyAlignment="1"/>
    <xf numFmtId="9" fontId="18" fillId="34" borderId="0" xfId="48" applyFont="1" applyFill="1" applyBorder="1" applyAlignment="1"/>
    <xf numFmtId="0" fontId="45" fillId="0" borderId="0" xfId="0" applyFont="1" applyFill="1"/>
    <xf numFmtId="3" fontId="47" fillId="0" borderId="0" xfId="0" applyNumberFormat="1" applyFont="1" applyFill="1"/>
    <xf numFmtId="3" fontId="47" fillId="0" borderId="0" xfId="0" applyNumberFormat="1" applyFont="1" applyFill="1" applyAlignment="1">
      <alignment horizontal="center"/>
    </xf>
    <xf numFmtId="3" fontId="45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8" fontId="51" fillId="0" borderId="0" xfId="0" applyNumberFormat="1" applyFont="1" applyFill="1" applyAlignment="1">
      <alignment horizontal="center"/>
    </xf>
    <xf numFmtId="168" fontId="45" fillId="0" borderId="0" xfId="0" applyNumberFormat="1" applyFont="1" applyFill="1" applyAlignment="1">
      <alignment horizontal="center"/>
    </xf>
    <xf numFmtId="3" fontId="6" fillId="0" borderId="0" xfId="0" applyNumberFormat="1" applyFont="1" applyFill="1" applyAlignment="1">
      <alignment horizontal="center"/>
    </xf>
    <xf numFmtId="0" fontId="47" fillId="0" borderId="0" xfId="0" applyFont="1" applyFill="1" applyAlignment="1">
      <alignment horizontal="center"/>
    </xf>
    <xf numFmtId="0" fontId="47" fillId="0" borderId="0" xfId="0" applyFont="1" applyFill="1"/>
    <xf numFmtId="3" fontId="53" fillId="0" borderId="0" xfId="0" applyNumberFormat="1" applyFont="1" applyFill="1" applyAlignment="1">
      <alignment horizontal="center"/>
    </xf>
    <xf numFmtId="3" fontId="54" fillId="0" borderId="0" xfId="0" applyNumberFormat="1" applyFont="1" applyFill="1" applyAlignment="1">
      <alignment horizontal="center"/>
    </xf>
    <xf numFmtId="37" fontId="53" fillId="0" borderId="0" xfId="0" applyNumberFormat="1" applyFont="1" applyFill="1" applyAlignment="1">
      <alignment horizontal="center"/>
    </xf>
    <xf numFmtId="3" fontId="2" fillId="0" borderId="6" xfId="28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0" fontId="0" fillId="0" borderId="4" xfId="0" applyFill="1" applyBorder="1"/>
    <xf numFmtId="0" fontId="0" fillId="0" borderId="5" xfId="0" applyFill="1" applyBorder="1"/>
    <xf numFmtId="43" fontId="4" fillId="0" borderId="0" xfId="30" applyFont="1" applyFill="1" applyBorder="1"/>
    <xf numFmtId="43" fontId="4" fillId="0" borderId="0" xfId="29" applyFont="1" applyFill="1" applyBorder="1"/>
    <xf numFmtId="43" fontId="4" fillId="0" borderId="0" xfId="29" applyNumberFormat="1" applyFont="1" applyFill="1" applyBorder="1"/>
    <xf numFmtId="3" fontId="4" fillId="0" borderId="0" xfId="0" applyNumberFormat="1" applyFont="1" applyFill="1" applyAlignment="1">
      <alignment horizontal="center"/>
    </xf>
    <xf numFmtId="4" fontId="45" fillId="0" borderId="0" xfId="0" applyNumberFormat="1" applyFont="1" applyFill="1" applyAlignment="1">
      <alignment horizontal="center"/>
    </xf>
    <xf numFmtId="172" fontId="45" fillId="0" borderId="0" xfId="0" applyNumberFormat="1" applyFont="1" applyFill="1" applyAlignment="1">
      <alignment horizontal="center"/>
    </xf>
    <xf numFmtId="175" fontId="45" fillId="0" borderId="0" xfId="0" applyNumberFormat="1" applyFont="1" applyFill="1" applyAlignment="1">
      <alignment horizontal="center"/>
    </xf>
    <xf numFmtId="2" fontId="6" fillId="0" borderId="0" xfId="44" applyNumberFormat="1" applyFill="1"/>
    <xf numFmtId="43" fontId="45" fillId="0" borderId="0" xfId="0" applyNumberFormat="1" applyFont="1" applyFill="1" applyAlignment="1">
      <alignment horizontal="center"/>
    </xf>
    <xf numFmtId="2" fontId="45" fillId="0" borderId="0" xfId="0" applyNumberFormat="1" applyFont="1" applyFill="1" applyAlignment="1">
      <alignment horizontal="center"/>
    </xf>
    <xf numFmtId="1" fontId="45" fillId="0" borderId="0" xfId="0" applyNumberFormat="1" applyFont="1" applyFill="1" applyAlignment="1">
      <alignment horizontal="center"/>
    </xf>
    <xf numFmtId="166" fontId="45" fillId="0" borderId="0" xfId="0" applyNumberFormat="1" applyFont="1" applyFill="1" applyAlignment="1">
      <alignment horizontal="center"/>
    </xf>
    <xf numFmtId="0" fontId="2" fillId="0" borderId="0" xfId="0" applyFont="1" applyFill="1" applyAlignment="1" applyProtection="1">
      <alignment horizontal="left"/>
    </xf>
    <xf numFmtId="165" fontId="52" fillId="0" borderId="0" xfId="48" applyNumberFormat="1" applyFont="1" applyFill="1"/>
    <xf numFmtId="165" fontId="52" fillId="0" borderId="0" xfId="0" applyNumberFormat="1" applyFont="1" applyFill="1"/>
    <xf numFmtId="171" fontId="2" fillId="35" borderId="0" xfId="0" applyNumberFormat="1" applyFont="1" applyFill="1"/>
    <xf numFmtId="166" fontId="2" fillId="35" borderId="0" xfId="0" applyNumberFormat="1" applyFont="1" applyFill="1"/>
    <xf numFmtId="3" fontId="2" fillId="35" borderId="0" xfId="0" applyNumberFormat="1" applyFont="1" applyFill="1"/>
    <xf numFmtId="168" fontId="2" fillId="35" borderId="0" xfId="28" applyNumberFormat="1" applyFont="1" applyFill="1"/>
    <xf numFmtId="0" fontId="0" fillId="0" borderId="0" xfId="0" applyFill="1" applyAlignment="1">
      <alignment wrapText="1"/>
    </xf>
    <xf numFmtId="0" fontId="6" fillId="0" borderId="0" xfId="0" applyFont="1" applyFill="1" applyAlignment="1">
      <alignment wrapText="1"/>
    </xf>
    <xf numFmtId="164" fontId="0" fillId="0" borderId="0" xfId="0" applyNumberFormat="1" applyFill="1"/>
    <xf numFmtId="174" fontId="0" fillId="0" borderId="0" xfId="0" applyNumberFormat="1" applyFill="1"/>
    <xf numFmtId="168" fontId="55" fillId="0" borderId="0" xfId="29" applyNumberFormat="1" applyFont="1" applyFill="1" applyBorder="1"/>
    <xf numFmtId="9" fontId="55" fillId="0" borderId="0" xfId="48" applyFont="1" applyFill="1" applyBorder="1"/>
    <xf numFmtId="3" fontId="55" fillId="0" borderId="0" xfId="0" applyNumberFormat="1" applyFont="1" applyFill="1" applyBorder="1"/>
    <xf numFmtId="0" fontId="55" fillId="0" borderId="0" xfId="0" applyFont="1" applyFill="1" applyBorder="1"/>
    <xf numFmtId="168" fontId="55" fillId="0" borderId="0" xfId="0" applyNumberFormat="1" applyFont="1" applyFill="1" applyBorder="1"/>
    <xf numFmtId="168" fontId="52" fillId="0" borderId="0" xfId="28" applyNumberFormat="1" applyFont="1" applyFill="1"/>
    <xf numFmtId="3" fontId="52" fillId="0" borderId="0" xfId="0" applyNumberFormat="1" applyFont="1" applyFill="1"/>
    <xf numFmtId="168" fontId="52" fillId="0" borderId="0" xfId="0" applyNumberFormat="1" applyFont="1" applyFill="1"/>
    <xf numFmtId="0" fontId="52" fillId="0" borderId="0" xfId="0" applyFont="1" applyFill="1"/>
    <xf numFmtId="173" fontId="52" fillId="0" borderId="0" xfId="0" applyNumberFormat="1" applyFont="1" applyFill="1"/>
    <xf numFmtId="165" fontId="2" fillId="34" borderId="0" xfId="48" applyNumberFormat="1" applyFont="1" applyFill="1"/>
    <xf numFmtId="168" fontId="21" fillId="34" borderId="0" xfId="28" applyNumberFormat="1" applyFont="1" applyFill="1"/>
    <xf numFmtId="3" fontId="49" fillId="34" borderId="0" xfId="0" applyNumberFormat="1" applyFont="1" applyFill="1" applyBorder="1"/>
    <xf numFmtId="9" fontId="49" fillId="34" borderId="0" xfId="48" applyNumberFormat="1" applyFont="1" applyFill="1" applyBorder="1"/>
  </cellXfs>
  <cellStyles count="84">
    <cellStyle name="20% - Accent1" xfId="1" builtinId="30" customBuiltin="1"/>
    <cellStyle name="20% - Accent1 2" xfId="59" xr:uid="{00000000-0005-0000-0000-000001000000}"/>
    <cellStyle name="20% - Accent2" xfId="2" builtinId="34" customBuiltin="1"/>
    <cellStyle name="20% - Accent2 2" xfId="60" xr:uid="{00000000-0005-0000-0000-000003000000}"/>
    <cellStyle name="20% - Accent3" xfId="3" builtinId="38" customBuiltin="1"/>
    <cellStyle name="20% - Accent3 2" xfId="61" xr:uid="{00000000-0005-0000-0000-000005000000}"/>
    <cellStyle name="20% - Accent4" xfId="4" builtinId="42" customBuiltin="1"/>
    <cellStyle name="20% - Accent4 2" xfId="62" xr:uid="{00000000-0005-0000-0000-000007000000}"/>
    <cellStyle name="20% - Accent5" xfId="5" builtinId="46" customBuiltin="1"/>
    <cellStyle name="20% - Accent5 2" xfId="63" xr:uid="{00000000-0005-0000-0000-000009000000}"/>
    <cellStyle name="20% - Accent6" xfId="6" builtinId="50" customBuiltin="1"/>
    <cellStyle name="20% - Accent6 2" xfId="64" xr:uid="{00000000-0005-0000-0000-00000B000000}"/>
    <cellStyle name="40% - Accent1" xfId="7" builtinId="31" customBuiltin="1"/>
    <cellStyle name="40% - Accent1 2" xfId="65" xr:uid="{00000000-0005-0000-0000-00000D000000}"/>
    <cellStyle name="40% - Accent2" xfId="8" builtinId="35" customBuiltin="1"/>
    <cellStyle name="40% - Accent2 2" xfId="66" xr:uid="{00000000-0005-0000-0000-00000F000000}"/>
    <cellStyle name="40% - Accent3" xfId="9" builtinId="39" customBuiltin="1"/>
    <cellStyle name="40% - Accent3 2" xfId="67" xr:uid="{00000000-0005-0000-0000-000011000000}"/>
    <cellStyle name="40% - Accent4" xfId="10" builtinId="43" customBuiltin="1"/>
    <cellStyle name="40% - Accent4 2" xfId="68" xr:uid="{00000000-0005-0000-0000-000013000000}"/>
    <cellStyle name="40% - Accent5" xfId="11" builtinId="47" customBuiltin="1"/>
    <cellStyle name="40% - Accent5 2" xfId="69" xr:uid="{00000000-0005-0000-0000-000015000000}"/>
    <cellStyle name="40% - Accent6" xfId="12" builtinId="51" customBuiltin="1"/>
    <cellStyle name="40% - Accent6 2" xfId="70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28000000}"/>
    <cellStyle name="Comma 2 2" xfId="71" xr:uid="{00000000-0005-0000-0000-000029000000}"/>
    <cellStyle name="Comma 3" xfId="30" xr:uid="{00000000-0005-0000-0000-00002A000000}"/>
    <cellStyle name="Comma 3 2" xfId="31" xr:uid="{00000000-0005-0000-0000-00002B000000}"/>
    <cellStyle name="Comma 3 2 2" xfId="73" xr:uid="{00000000-0005-0000-0000-00002C000000}"/>
    <cellStyle name="Comma 3 3" xfId="72" xr:uid="{00000000-0005-0000-0000-00002D000000}"/>
    <cellStyle name="Comma 4" xfId="32" xr:uid="{00000000-0005-0000-0000-00002E000000}"/>
    <cellStyle name="Comma 4 2" xfId="74" xr:uid="{00000000-0005-0000-0000-00002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36000000}"/>
    <cellStyle name="Hyperlink 3" xfId="40" xr:uid="{00000000-0005-0000-0000-00003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3C000000}"/>
    <cellStyle name="Normal 2 2" xfId="75" xr:uid="{00000000-0005-0000-0000-00003D000000}"/>
    <cellStyle name="Normal 3" xfId="45" xr:uid="{00000000-0005-0000-0000-00003E000000}"/>
    <cellStyle name="Normal 3 2" xfId="76" xr:uid="{00000000-0005-0000-0000-00003F000000}"/>
    <cellStyle name="Normal 4" xfId="58" xr:uid="{00000000-0005-0000-0000-000040000000}"/>
    <cellStyle name="Note 2" xfId="46" xr:uid="{00000000-0005-0000-0000-000042000000}"/>
    <cellStyle name="Note 2 2" xfId="77" xr:uid="{00000000-0005-0000-0000-000043000000}"/>
    <cellStyle name="Output" xfId="47" builtinId="21" customBuiltin="1"/>
    <cellStyle name="Percent" xfId="48" builtinId="5"/>
    <cellStyle name="Percent 2" xfId="49" xr:uid="{00000000-0005-0000-0000-000046000000}"/>
    <cellStyle name="Percent 2 2" xfId="50" xr:uid="{00000000-0005-0000-0000-000047000000}"/>
    <cellStyle name="Percent 2 2 2" xfId="79" xr:uid="{00000000-0005-0000-0000-000048000000}"/>
    <cellStyle name="Percent 2 3" xfId="78" xr:uid="{00000000-0005-0000-0000-000049000000}"/>
    <cellStyle name="Percent 3" xfId="51" xr:uid="{00000000-0005-0000-0000-00004A000000}"/>
    <cellStyle name="Percent 3 2" xfId="80" xr:uid="{00000000-0005-0000-0000-00004B000000}"/>
    <cellStyle name="Percent 4" xfId="52" xr:uid="{00000000-0005-0000-0000-00004C000000}"/>
    <cellStyle name="Percent 4 2" xfId="53" xr:uid="{00000000-0005-0000-0000-00004D000000}"/>
    <cellStyle name="Percent 4 2 2" xfId="82" xr:uid="{00000000-0005-0000-0000-00004E000000}"/>
    <cellStyle name="Percent 4 3" xfId="81" xr:uid="{00000000-0005-0000-0000-00004F000000}"/>
    <cellStyle name="Percent 5" xfId="54" xr:uid="{00000000-0005-0000-0000-000050000000}"/>
    <cellStyle name="Percent 5 2" xfId="83" xr:uid="{00000000-0005-0000-0000-000051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71823087331475"/>
          <c:y val="9.8517751070589854E-2"/>
          <c:w val="0.81030371203599549"/>
          <c:h val="0.70130100842657828"/>
        </c:manualLayout>
      </c:layout>
      <c:lineChart>
        <c:grouping val="standard"/>
        <c:varyColors val="0"/>
        <c:ser>
          <c:idx val="1"/>
          <c:order val="0"/>
          <c:tx>
            <c:strRef>
              <c:f>Intensities!$B$1</c:f>
              <c:strCache>
                <c:ptCount val="1"/>
                <c:pt idx="0">
                  <c:v>EFurn</c:v>
                </c:pt>
              </c:strCache>
            </c:strRef>
          </c:tx>
          <c:cat>
            <c:numRef>
              <c:f>Intensities!$A$19:$A$39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Intensities!$Y$19:$Y$39</c:f>
              <c:numCache>
                <c:formatCode>#,##0</c:formatCode>
                <c:ptCount val="21"/>
                <c:pt idx="0">
                  <c:v>3260.1351368425144</c:v>
                </c:pt>
                <c:pt idx="1">
                  <c:v>3236.6041842242116</c:v>
                </c:pt>
                <c:pt idx="2">
                  <c:v>3165.9616606148943</c:v>
                </c:pt>
                <c:pt idx="3">
                  <c:v>3107.4431882233484</c:v>
                </c:pt>
                <c:pt idx="4">
                  <c:v>3064.2590600010999</c:v>
                </c:pt>
                <c:pt idx="5">
                  <c:v>3033.4628012274607</c:v>
                </c:pt>
                <c:pt idx="6">
                  <c:v>2977.8259698202</c:v>
                </c:pt>
                <c:pt idx="7">
                  <c:v>2950.5924207537505</c:v>
                </c:pt>
                <c:pt idx="8">
                  <c:v>2877.2937355583495</c:v>
                </c:pt>
                <c:pt idx="9">
                  <c:v>2820.8360164366045</c:v>
                </c:pt>
                <c:pt idx="10">
                  <c:v>2756.1279438748847</c:v>
                </c:pt>
                <c:pt idx="11">
                  <c:v>2683.4185189925252</c:v>
                </c:pt>
                <c:pt idx="12">
                  <c:v>2612.3060572354862</c:v>
                </c:pt>
                <c:pt idx="13">
                  <c:v>2539.9814149738186</c:v>
                </c:pt>
                <c:pt idx="14">
                  <c:v>2440.0382605487448</c:v>
                </c:pt>
                <c:pt idx="15">
                  <c:v>2338.7940705659967</c:v>
                </c:pt>
                <c:pt idx="16">
                  <c:v>2239.4040874968614</c:v>
                </c:pt>
                <c:pt idx="17">
                  <c:v>2139.8977145370527</c:v>
                </c:pt>
                <c:pt idx="18">
                  <c:v>2039.7215534340723</c:v>
                </c:pt>
                <c:pt idx="19">
                  <c:v>1939.7192758578867</c:v>
                </c:pt>
                <c:pt idx="20">
                  <c:v>1840.6609946528049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5-4370-819B-676D419CD257}"/>
            </c:ext>
          </c:extLst>
        </c:ser>
        <c:ser>
          <c:idx val="0"/>
          <c:order val="1"/>
          <c:tx>
            <c:strRef>
              <c:f>Intensities!$C$1</c:f>
              <c:strCache>
                <c:ptCount val="1"/>
                <c:pt idx="0">
                  <c:v>HPHeat</c:v>
                </c:pt>
              </c:strCache>
            </c:strRef>
          </c:tx>
          <c:cat>
            <c:numRef>
              <c:f>Intensities!$A$19:$A$39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Intensities!$C$19:$C$39</c:f>
              <c:numCache>
                <c:formatCode>#,##0</c:formatCode>
                <c:ptCount val="21"/>
                <c:pt idx="0">
                  <c:v>235.4490319393224</c:v>
                </c:pt>
                <c:pt idx="1">
                  <c:v>375.97365279471052</c:v>
                </c:pt>
                <c:pt idx="2">
                  <c:v>485.62615765072104</c:v>
                </c:pt>
                <c:pt idx="3">
                  <c:v>572.79555010393767</c:v>
                </c:pt>
                <c:pt idx="4">
                  <c:v>664.66337296351151</c:v>
                </c:pt>
                <c:pt idx="5">
                  <c:v>760.02541813270307</c:v>
                </c:pt>
                <c:pt idx="6">
                  <c:v>846.16617859828079</c:v>
                </c:pt>
                <c:pt idx="7">
                  <c:v>931.30488512129375</c:v>
                </c:pt>
                <c:pt idx="8">
                  <c:v>1016.0743632347277</c:v>
                </c:pt>
                <c:pt idx="9">
                  <c:v>1118.8173004505175</c:v>
                </c:pt>
                <c:pt idx="10">
                  <c:v>1213.6804310696568</c:v>
                </c:pt>
                <c:pt idx="11">
                  <c:v>1309.9473850682846</c:v>
                </c:pt>
                <c:pt idx="12">
                  <c:v>1408.0065962952096</c:v>
                </c:pt>
                <c:pt idx="13">
                  <c:v>1506.4206102663641</c:v>
                </c:pt>
                <c:pt idx="14">
                  <c:v>1605.2147485505868</c:v>
                </c:pt>
                <c:pt idx="15">
                  <c:v>1704.7682175438708</c:v>
                </c:pt>
                <c:pt idx="16">
                  <c:v>1804.9267825799157</c:v>
                </c:pt>
                <c:pt idx="17">
                  <c:v>1905.0048007610351</c:v>
                </c:pt>
                <c:pt idx="18">
                  <c:v>2004.5274969106858</c:v>
                </c:pt>
                <c:pt idx="19">
                  <c:v>2104.4922696172353</c:v>
                </c:pt>
                <c:pt idx="20">
                  <c:v>2203.8310030001717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5-4370-819B-676D419CD257}"/>
            </c:ext>
          </c:extLst>
        </c:ser>
        <c:ser>
          <c:idx val="2"/>
          <c:order val="2"/>
          <c:tx>
            <c:strRef>
              <c:f>Intensities!$W$1</c:f>
              <c:strCache>
                <c:ptCount val="1"/>
                <c:pt idx="0">
                  <c:v>Cooling</c:v>
                </c:pt>
              </c:strCache>
            </c:strRef>
          </c:tx>
          <c:cat>
            <c:numRef>
              <c:f>Intensities!$A$19:$A$39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Intensities!$W$19:$W$39</c:f>
              <c:numCache>
                <c:formatCode>#,##0</c:formatCode>
                <c:ptCount val="21"/>
                <c:pt idx="0">
                  <c:v>91.245787110715725</c:v>
                </c:pt>
                <c:pt idx="1">
                  <c:v>109.22400915418447</c:v>
                </c:pt>
                <c:pt idx="2">
                  <c:v>122.64515190376831</c:v>
                </c:pt>
                <c:pt idx="3">
                  <c:v>142.8965443938161</c:v>
                </c:pt>
                <c:pt idx="4">
                  <c:v>164.15019003920622</c:v>
                </c:pt>
                <c:pt idx="5">
                  <c:v>185.34008043764317</c:v>
                </c:pt>
                <c:pt idx="6">
                  <c:v>204.73762507427136</c:v>
                </c:pt>
                <c:pt idx="7">
                  <c:v>225.44086733467421</c:v>
                </c:pt>
                <c:pt idx="8">
                  <c:v>238.05242189079235</c:v>
                </c:pt>
                <c:pt idx="9">
                  <c:v>253.20912703163364</c:v>
                </c:pt>
                <c:pt idx="10">
                  <c:v>267.34902109411161</c:v>
                </c:pt>
                <c:pt idx="11">
                  <c:v>281.34899607615472</c:v>
                </c:pt>
                <c:pt idx="12">
                  <c:v>295.73091962330784</c:v>
                </c:pt>
                <c:pt idx="13">
                  <c:v>310.25350857689011</c:v>
                </c:pt>
                <c:pt idx="14">
                  <c:v>324.93402310636202</c:v>
                </c:pt>
                <c:pt idx="15">
                  <c:v>339.79525676626804</c:v>
                </c:pt>
                <c:pt idx="16">
                  <c:v>354.80227905243885</c:v>
                </c:pt>
                <c:pt idx="17">
                  <c:v>369.86391907967288</c:v>
                </c:pt>
                <c:pt idx="18">
                  <c:v>384.72511300736767</c:v>
                </c:pt>
                <c:pt idx="19">
                  <c:v>399.84113358256843</c:v>
                </c:pt>
                <c:pt idx="20">
                  <c:v>414.93258344784914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85-4370-819B-676D419CD257}"/>
            </c:ext>
          </c:extLst>
        </c:ser>
        <c:ser>
          <c:idx val="4"/>
          <c:order val="3"/>
          <c:tx>
            <c:strRef>
              <c:f>Intensities!$J$1</c:f>
              <c:strCache>
                <c:ptCount val="1"/>
                <c:pt idx="0">
                  <c:v>EWHeat</c:v>
                </c:pt>
              </c:strCache>
            </c:strRef>
          </c:tx>
          <c:cat>
            <c:numRef>
              <c:f>Intensities!$A$19:$A$39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Intensities!$J$19:$J$39</c:f>
              <c:numCache>
                <c:formatCode>#,##0</c:formatCode>
                <c:ptCount val="21"/>
                <c:pt idx="0">
                  <c:v>1278.1071794259149</c:v>
                </c:pt>
                <c:pt idx="1">
                  <c:v>1299.9271070991515</c:v>
                </c:pt>
                <c:pt idx="2">
                  <c:v>1321.6489639440174</c:v>
                </c:pt>
                <c:pt idx="3">
                  <c:v>1337.3494851000214</c:v>
                </c:pt>
                <c:pt idx="4">
                  <c:v>1358.1462865807789</c:v>
                </c:pt>
                <c:pt idx="5">
                  <c:v>1378.8807925136284</c:v>
                </c:pt>
                <c:pt idx="6">
                  <c:v>1411.2391719782524</c:v>
                </c:pt>
                <c:pt idx="7">
                  <c:v>1443.5009133681131</c:v>
                </c:pt>
                <c:pt idx="8">
                  <c:v>1468.2942650442301</c:v>
                </c:pt>
                <c:pt idx="9">
                  <c:v>1505.7454444231907</c:v>
                </c:pt>
                <c:pt idx="10">
                  <c:v>1537.2084497594301</c:v>
                </c:pt>
                <c:pt idx="11">
                  <c:v>1568.8335948081829</c:v>
                </c:pt>
                <c:pt idx="12">
                  <c:v>1600.5406050271113</c:v>
                </c:pt>
                <c:pt idx="13">
                  <c:v>1630.1060273374078</c:v>
                </c:pt>
                <c:pt idx="14">
                  <c:v>1654.9578288340372</c:v>
                </c:pt>
                <c:pt idx="15">
                  <c:v>1680.3605092077282</c:v>
                </c:pt>
                <c:pt idx="16">
                  <c:v>1706.5474582255572</c:v>
                </c:pt>
                <c:pt idx="17">
                  <c:v>1732.6362022768503</c:v>
                </c:pt>
                <c:pt idx="18">
                  <c:v>1747.2357018561654</c:v>
                </c:pt>
                <c:pt idx="19">
                  <c:v>1762.8264887847852</c:v>
                </c:pt>
                <c:pt idx="20">
                  <c:v>1779.3545242559735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85-4370-819B-676D419CD257}"/>
            </c:ext>
          </c:extLst>
        </c:ser>
        <c:ser>
          <c:idx val="5"/>
          <c:order val="4"/>
          <c:tx>
            <c:strRef>
              <c:f>Intensities!$T$1</c:f>
              <c:strCache>
                <c:ptCount val="1"/>
                <c:pt idx="0">
                  <c:v>Light</c:v>
                </c:pt>
              </c:strCache>
            </c:strRef>
          </c:tx>
          <c:cat>
            <c:numRef>
              <c:f>Intensities!$A$19:$A$39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Intensities!$T$19:$T$39</c:f>
              <c:numCache>
                <c:formatCode>#,##0</c:formatCode>
                <c:ptCount val="21"/>
                <c:pt idx="0">
                  <c:v>970.7441905568769</c:v>
                </c:pt>
                <c:pt idx="1">
                  <c:v>958.73998896567707</c:v>
                </c:pt>
                <c:pt idx="2">
                  <c:v>946.88423107081258</c:v>
                </c:pt>
                <c:pt idx="3">
                  <c:v>935.17508122075628</c:v>
                </c:pt>
                <c:pt idx="4">
                  <c:v>868.85588137030174</c:v>
                </c:pt>
                <c:pt idx="5">
                  <c:v>815.27545627173038</c:v>
                </c:pt>
                <c:pt idx="6">
                  <c:v>767.24996227172608</c:v>
                </c:pt>
                <c:pt idx="7">
                  <c:v>713.56112239259994</c:v>
                </c:pt>
                <c:pt idx="8">
                  <c:v>659.87228251347369</c:v>
                </c:pt>
                <c:pt idx="9">
                  <c:v>606.18344263434733</c:v>
                </c:pt>
                <c:pt idx="10">
                  <c:v>552.49460275522119</c:v>
                </c:pt>
                <c:pt idx="11">
                  <c:v>498.80576287609483</c:v>
                </c:pt>
                <c:pt idx="12">
                  <c:v>445.11692299696853</c:v>
                </c:pt>
                <c:pt idx="13">
                  <c:v>391.42808311784216</c:v>
                </c:pt>
                <c:pt idx="14">
                  <c:v>384.46620393289948</c:v>
                </c:pt>
                <c:pt idx="15">
                  <c:v>379.35773094398968</c:v>
                </c:pt>
                <c:pt idx="16">
                  <c:v>376.38894373694018</c:v>
                </c:pt>
                <c:pt idx="17">
                  <c:v>373.86688246633054</c:v>
                </c:pt>
                <c:pt idx="18">
                  <c:v>368.45515505002811</c:v>
                </c:pt>
                <c:pt idx="19">
                  <c:v>363.59590008827291</c:v>
                </c:pt>
                <c:pt idx="20">
                  <c:v>359.53403364873452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85-4370-819B-676D419CD257}"/>
            </c:ext>
          </c:extLst>
        </c:ser>
        <c:ser>
          <c:idx val="6"/>
          <c:order val="5"/>
          <c:tx>
            <c:strRef>
              <c:f>Intensities!$Z$1</c:f>
              <c:strCache>
                <c:ptCount val="1"/>
                <c:pt idx="0">
                  <c:v>Ref/Frez</c:v>
                </c:pt>
              </c:strCache>
            </c:strRef>
          </c:tx>
          <c:cat>
            <c:numRef>
              <c:f>Intensities!$A$19:$A$39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Intensities!$Z$19:$Z$39</c:f>
              <c:numCache>
                <c:formatCode>#,##0</c:formatCode>
                <c:ptCount val="21"/>
                <c:pt idx="0">
                  <c:v>760.46195654508699</c:v>
                </c:pt>
                <c:pt idx="1">
                  <c:v>748.56506351200869</c:v>
                </c:pt>
                <c:pt idx="2">
                  <c:v>731.06345152285678</c:v>
                </c:pt>
                <c:pt idx="3">
                  <c:v>715.77345860033586</c:v>
                </c:pt>
                <c:pt idx="4">
                  <c:v>706.95029730325473</c:v>
                </c:pt>
                <c:pt idx="5">
                  <c:v>698.38996510890161</c:v>
                </c:pt>
                <c:pt idx="6">
                  <c:v>689.60490885039474</c:v>
                </c:pt>
                <c:pt idx="7">
                  <c:v>680.67555560257529</c:v>
                </c:pt>
                <c:pt idx="8">
                  <c:v>671.97695909926745</c:v>
                </c:pt>
                <c:pt idx="9">
                  <c:v>663.1386606592929</c:v>
                </c:pt>
                <c:pt idx="10">
                  <c:v>654.20848353721362</c:v>
                </c:pt>
                <c:pt idx="11">
                  <c:v>645.18655253259635</c:v>
                </c:pt>
                <c:pt idx="12">
                  <c:v>636.69834054420346</c:v>
                </c:pt>
                <c:pt idx="13">
                  <c:v>628.40929471847835</c:v>
                </c:pt>
                <c:pt idx="14">
                  <c:v>620.41754236683107</c:v>
                </c:pt>
                <c:pt idx="15">
                  <c:v>612.73767476012779</c:v>
                </c:pt>
                <c:pt idx="16">
                  <c:v>605.51838747828515</c:v>
                </c:pt>
                <c:pt idx="17">
                  <c:v>598.67360106417971</c:v>
                </c:pt>
                <c:pt idx="18">
                  <c:v>592.27868553483484</c:v>
                </c:pt>
                <c:pt idx="19">
                  <c:v>586.35861932587659</c:v>
                </c:pt>
                <c:pt idx="20">
                  <c:v>580.91170584798897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585-4370-819B-676D419CD257}"/>
            </c:ext>
          </c:extLst>
        </c:ser>
        <c:ser>
          <c:idx val="3"/>
          <c:order val="6"/>
          <c:tx>
            <c:strRef>
              <c:f>Intensities!$X$1</c:f>
              <c:strCache>
                <c:ptCount val="1"/>
                <c:pt idx="0">
                  <c:v>Other</c:v>
                </c:pt>
              </c:strCache>
            </c:strRef>
          </c:tx>
          <c:cat>
            <c:numRef>
              <c:f>Intensities!$A$19:$A$39</c:f>
              <c:numCache>
                <c:formatCode>General</c:formatCode>
                <c:ptCount val="2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  <c:pt idx="14">
                  <c:v>2026</c:v>
                </c:pt>
                <c:pt idx="15">
                  <c:v>2027</c:v>
                </c:pt>
                <c:pt idx="16">
                  <c:v>2028</c:v>
                </c:pt>
                <c:pt idx="17">
                  <c:v>2029</c:v>
                </c:pt>
                <c:pt idx="18">
                  <c:v>2030</c:v>
                </c:pt>
                <c:pt idx="19">
                  <c:v>2031</c:v>
                </c:pt>
                <c:pt idx="20">
                  <c:v>2032</c:v>
                </c:pt>
              </c:numCache>
            </c:numRef>
          </c:cat>
          <c:val>
            <c:numRef>
              <c:f>Intensities!$AA$19:$AA$39</c:f>
              <c:numCache>
                <c:formatCode>#,##0</c:formatCode>
                <c:ptCount val="21"/>
                <c:pt idx="0">
                  <c:v>2938.7684595903679</c:v>
                </c:pt>
                <c:pt idx="1">
                  <c:v>2977.447504886024</c:v>
                </c:pt>
                <c:pt idx="2">
                  <c:v>3016.7389422524079</c:v>
                </c:pt>
                <c:pt idx="3">
                  <c:v>3052.0413066727488</c:v>
                </c:pt>
                <c:pt idx="4">
                  <c:v>3100.2924524468699</c:v>
                </c:pt>
                <c:pt idx="5">
                  <c:v>3103.0354455192464</c:v>
                </c:pt>
                <c:pt idx="6">
                  <c:v>3104.9413506749165</c:v>
                </c:pt>
                <c:pt idx="7">
                  <c:v>3108.7681281117511</c:v>
                </c:pt>
                <c:pt idx="8">
                  <c:v>3121.2763511990365</c:v>
                </c:pt>
                <c:pt idx="9">
                  <c:v>3055.7290419779297</c:v>
                </c:pt>
                <c:pt idx="10">
                  <c:v>3044.676935024645</c:v>
                </c:pt>
                <c:pt idx="11">
                  <c:v>3035.6038524422406</c:v>
                </c:pt>
                <c:pt idx="12">
                  <c:v>3030.2595169465967</c:v>
                </c:pt>
                <c:pt idx="13">
                  <c:v>3026.3442705805583</c:v>
                </c:pt>
                <c:pt idx="14">
                  <c:v>3011.7772158141456</c:v>
                </c:pt>
                <c:pt idx="15">
                  <c:v>3002.850832474327</c:v>
                </c:pt>
                <c:pt idx="16">
                  <c:v>3006.758472930394</c:v>
                </c:pt>
                <c:pt idx="17">
                  <c:v>3027.9000387486944</c:v>
                </c:pt>
                <c:pt idx="18">
                  <c:v>3079.284782833497</c:v>
                </c:pt>
                <c:pt idx="19">
                  <c:v>3189.6100631593563</c:v>
                </c:pt>
                <c:pt idx="20">
                  <c:v>3332.1038284066499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585-4370-819B-676D419CD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064384"/>
        <c:axId val="584103808"/>
      </c:lineChart>
      <c:catAx>
        <c:axId val="584064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103808"/>
        <c:crosses val="autoZero"/>
        <c:auto val="1"/>
        <c:lblAlgn val="ctr"/>
        <c:lblOffset val="100"/>
        <c:tickLblSkip val="2"/>
        <c:noMultiLvlLbl val="0"/>
      </c:catAx>
      <c:valAx>
        <c:axId val="58410380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Avg kWh/year per household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84064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7639751552795025E-2"/>
          <c:y val="0.89081641110650644"/>
          <c:w val="0.83592132505175987"/>
          <c:h val="8.214642906478796E-2"/>
        </c:manualLayout>
      </c:layout>
      <c:overlay val="0"/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465364</xdr:colOff>
      <xdr:row>44</xdr:row>
      <xdr:rowOff>44799</xdr:rowOff>
    </xdr:from>
    <xdr:to>
      <xdr:col>35</xdr:col>
      <xdr:colOff>503464</xdr:colOff>
      <xdr:row>66</xdr:row>
      <xdr:rowOff>101949</xdr:rowOff>
    </xdr:to>
    <xdr:graphicFrame macro="">
      <xdr:nvGraphicFramePr>
        <xdr:cNvPr id="4803031" name="Chart 1">
          <a:extLst>
            <a:ext uri="{FF2B5EF4-FFF2-40B4-BE49-F238E27FC236}">
              <a16:creationId xmlns:a16="http://schemas.microsoft.com/office/drawing/2014/main" id="{00000000-0008-0000-0300-0000D7494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C59"/>
  <sheetViews>
    <sheetView topLeftCell="A31" workbookViewId="0">
      <selection activeCell="C23" sqref="C23"/>
    </sheetView>
  </sheetViews>
  <sheetFormatPr defaultRowHeight="12.75" x14ac:dyDescent="0.2"/>
  <cols>
    <col min="2" max="2" width="23.85546875" bestFit="1" customWidth="1"/>
    <col min="3" max="3" width="88.28515625" bestFit="1" customWidth="1"/>
  </cols>
  <sheetData>
    <row r="3" spans="2:3" ht="15" x14ac:dyDescent="0.25">
      <c r="B3" s="7" t="s">
        <v>59</v>
      </c>
    </row>
    <row r="4" spans="2:3" x14ac:dyDescent="0.2">
      <c r="B4" t="s">
        <v>0</v>
      </c>
      <c r="C4" t="s">
        <v>90</v>
      </c>
    </row>
    <row r="5" spans="2:3" x14ac:dyDescent="0.2">
      <c r="B5" t="s">
        <v>1</v>
      </c>
      <c r="C5" t="s">
        <v>20</v>
      </c>
    </row>
    <row r="6" spans="2:3" x14ac:dyDescent="0.2">
      <c r="B6" t="s">
        <v>2</v>
      </c>
      <c r="C6" t="s">
        <v>21</v>
      </c>
    </row>
    <row r="7" spans="2:3" x14ac:dyDescent="0.2">
      <c r="B7" t="s">
        <v>3</v>
      </c>
      <c r="C7" t="s">
        <v>22</v>
      </c>
    </row>
    <row r="8" spans="2:3" x14ac:dyDescent="0.2">
      <c r="B8" t="s">
        <v>4</v>
      </c>
      <c r="C8" t="s">
        <v>23</v>
      </c>
    </row>
    <row r="9" spans="2:3" x14ac:dyDescent="0.2">
      <c r="B9" t="s">
        <v>5</v>
      </c>
      <c r="C9" t="s">
        <v>24</v>
      </c>
    </row>
    <row r="10" spans="2:3" x14ac:dyDescent="0.2">
      <c r="B10" t="s">
        <v>6</v>
      </c>
      <c r="C10" t="s">
        <v>25</v>
      </c>
    </row>
    <row r="11" spans="2:3" x14ac:dyDescent="0.2">
      <c r="B11" t="s">
        <v>7</v>
      </c>
      <c r="C11" t="s">
        <v>26</v>
      </c>
    </row>
    <row r="12" spans="2:3" x14ac:dyDescent="0.2">
      <c r="B12" t="s">
        <v>8</v>
      </c>
      <c r="C12" t="s">
        <v>27</v>
      </c>
    </row>
    <row r="13" spans="2:3" x14ac:dyDescent="0.2">
      <c r="B13" t="s">
        <v>9</v>
      </c>
      <c r="C13" t="s">
        <v>28</v>
      </c>
    </row>
    <row r="14" spans="2:3" x14ac:dyDescent="0.2">
      <c r="B14" t="s">
        <v>10</v>
      </c>
      <c r="C14" t="s">
        <v>29</v>
      </c>
    </row>
    <row r="15" spans="2:3" x14ac:dyDescent="0.2">
      <c r="B15" t="s">
        <v>11</v>
      </c>
      <c r="C15" t="s">
        <v>30</v>
      </c>
    </row>
    <row r="16" spans="2:3" x14ac:dyDescent="0.2">
      <c r="B16" t="s">
        <v>12</v>
      </c>
      <c r="C16" t="s">
        <v>31</v>
      </c>
    </row>
    <row r="17" spans="2:3" x14ac:dyDescent="0.2">
      <c r="B17" t="s">
        <v>82</v>
      </c>
      <c r="C17" t="s">
        <v>92</v>
      </c>
    </row>
    <row r="18" spans="2:3" x14ac:dyDescent="0.2">
      <c r="B18" t="s">
        <v>13</v>
      </c>
      <c r="C18" t="s">
        <v>32</v>
      </c>
    </row>
    <row r="19" spans="2:3" x14ac:dyDescent="0.2">
      <c r="B19" t="s">
        <v>14</v>
      </c>
      <c r="C19" t="s">
        <v>33</v>
      </c>
    </row>
    <row r="21" spans="2:3" ht="15" x14ac:dyDescent="0.25">
      <c r="B21" s="7" t="s">
        <v>34</v>
      </c>
    </row>
    <row r="22" spans="2:3" x14ac:dyDescent="0.2">
      <c r="B22" t="s">
        <v>16</v>
      </c>
      <c r="C22" t="s">
        <v>95</v>
      </c>
    </row>
    <row r="23" spans="2:3" x14ac:dyDescent="0.2">
      <c r="B23" t="s">
        <v>17</v>
      </c>
      <c r="C23" t="s">
        <v>96</v>
      </c>
    </row>
    <row r="24" spans="2:3" x14ac:dyDescent="0.2">
      <c r="B24" t="s">
        <v>5</v>
      </c>
      <c r="C24" t="s">
        <v>97</v>
      </c>
    </row>
    <row r="25" spans="2:3" x14ac:dyDescent="0.2">
      <c r="B25" t="s">
        <v>19</v>
      </c>
      <c r="C25" t="s">
        <v>98</v>
      </c>
    </row>
    <row r="28" spans="2:3" ht="15" x14ac:dyDescent="0.25">
      <c r="B28" s="7" t="s">
        <v>60</v>
      </c>
    </row>
    <row r="29" spans="2:3" x14ac:dyDescent="0.2">
      <c r="B29" t="s">
        <v>45</v>
      </c>
      <c r="C29" t="s">
        <v>45</v>
      </c>
    </row>
    <row r="30" spans="2:3" x14ac:dyDescent="0.2">
      <c r="B30" t="s">
        <v>46</v>
      </c>
      <c r="C30" t="s">
        <v>47</v>
      </c>
    </row>
    <row r="31" spans="2:3" x14ac:dyDescent="0.2">
      <c r="B31" t="s">
        <v>48</v>
      </c>
      <c r="C31" t="s">
        <v>50</v>
      </c>
    </row>
    <row r="32" spans="2:3" x14ac:dyDescent="0.2">
      <c r="B32" t="s">
        <v>49</v>
      </c>
      <c r="C32" t="s">
        <v>51</v>
      </c>
    </row>
    <row r="33" spans="2:3" x14ac:dyDescent="0.2">
      <c r="B33" t="s">
        <v>37</v>
      </c>
      <c r="C33" t="s">
        <v>52</v>
      </c>
    </row>
    <row r="34" spans="2:3" x14ac:dyDescent="0.2">
      <c r="B34" t="s">
        <v>53</v>
      </c>
      <c r="C34" t="s">
        <v>54</v>
      </c>
    </row>
    <row r="35" spans="2:3" x14ac:dyDescent="0.2">
      <c r="B35" t="s">
        <v>93</v>
      </c>
      <c r="C35" t="s">
        <v>94</v>
      </c>
    </row>
    <row r="36" spans="2:3" x14ac:dyDescent="0.2">
      <c r="B36" t="s">
        <v>55</v>
      </c>
      <c r="C36" t="s">
        <v>56</v>
      </c>
    </row>
    <row r="37" spans="2:3" x14ac:dyDescent="0.2">
      <c r="B37" t="s">
        <v>57</v>
      </c>
      <c r="C37" t="s">
        <v>58</v>
      </c>
    </row>
    <row r="39" spans="2:3" x14ac:dyDescent="0.2">
      <c r="B39" s="6" t="s">
        <v>64</v>
      </c>
    </row>
    <row r="40" spans="2:3" x14ac:dyDescent="0.2">
      <c r="B40" t="s">
        <v>65</v>
      </c>
      <c r="C40" t="s">
        <v>63</v>
      </c>
    </row>
    <row r="41" spans="2:3" x14ac:dyDescent="0.2">
      <c r="B41" t="s">
        <v>66</v>
      </c>
      <c r="C41" t="s">
        <v>74</v>
      </c>
    </row>
    <row r="42" spans="2:3" x14ac:dyDescent="0.2">
      <c r="B42" t="s">
        <v>67</v>
      </c>
      <c r="C42" t="s">
        <v>75</v>
      </c>
    </row>
    <row r="43" spans="2:3" x14ac:dyDescent="0.2">
      <c r="B43" t="s">
        <v>68</v>
      </c>
      <c r="C43" t="s">
        <v>76</v>
      </c>
    </row>
    <row r="44" spans="2:3" x14ac:dyDescent="0.2">
      <c r="B44" t="s">
        <v>69</v>
      </c>
      <c r="C44" t="s">
        <v>77</v>
      </c>
    </row>
    <row r="45" spans="2:3" x14ac:dyDescent="0.2">
      <c r="B45" t="s">
        <v>70</v>
      </c>
      <c r="C45" t="s">
        <v>78</v>
      </c>
    </row>
    <row r="46" spans="2:3" x14ac:dyDescent="0.2">
      <c r="B46" t="s">
        <v>71</v>
      </c>
      <c r="C46" t="s">
        <v>79</v>
      </c>
    </row>
    <row r="47" spans="2:3" x14ac:dyDescent="0.2">
      <c r="B47" t="s">
        <v>72</v>
      </c>
      <c r="C47" t="s">
        <v>80</v>
      </c>
    </row>
    <row r="48" spans="2:3" x14ac:dyDescent="0.2">
      <c r="B48" t="s">
        <v>73</v>
      </c>
      <c r="C48" t="s">
        <v>81</v>
      </c>
    </row>
    <row r="50" spans="2:3" x14ac:dyDescent="0.2">
      <c r="C50" s="6" t="s">
        <v>38</v>
      </c>
    </row>
    <row r="52" spans="2:3" x14ac:dyDescent="0.2">
      <c r="C52" s="13" t="s">
        <v>41</v>
      </c>
    </row>
    <row r="53" spans="2:3" x14ac:dyDescent="0.2">
      <c r="C53" s="10" t="s">
        <v>42</v>
      </c>
    </row>
    <row r="54" spans="2:3" x14ac:dyDescent="0.2">
      <c r="C54" s="11" t="s">
        <v>43</v>
      </c>
    </row>
    <row r="55" spans="2:3" x14ac:dyDescent="0.2">
      <c r="C55" s="12" t="s">
        <v>44</v>
      </c>
    </row>
    <row r="56" spans="2:3" x14ac:dyDescent="0.2">
      <c r="C56" s="93" t="s">
        <v>158</v>
      </c>
    </row>
    <row r="57" spans="2:3" x14ac:dyDescent="0.2">
      <c r="B57" s="77" t="s">
        <v>148</v>
      </c>
    </row>
    <row r="58" spans="2:3" x14ac:dyDescent="0.2">
      <c r="B58" s="77" t="s">
        <v>152</v>
      </c>
      <c r="C58" t="s">
        <v>149</v>
      </c>
    </row>
    <row r="59" spans="2:3" x14ac:dyDescent="0.2">
      <c r="B59" s="77" t="s">
        <v>153</v>
      </c>
      <c r="C59" s="77" t="s">
        <v>154</v>
      </c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39"/>
  <sheetViews>
    <sheetView tabSelected="1" zoomScaleNormal="100" workbookViewId="0">
      <pane ySplit="1" topLeftCell="A11" activePane="bottomLeft" state="frozenSplit"/>
      <selection pane="bottomLeft" activeCell="F39" sqref="F39"/>
    </sheetView>
  </sheetViews>
  <sheetFormatPr defaultRowHeight="12.75" x14ac:dyDescent="0.2"/>
  <cols>
    <col min="1" max="1" width="5.85546875" bestFit="1" customWidth="1"/>
    <col min="2" max="2" width="9.140625" style="4" bestFit="1" customWidth="1"/>
    <col min="4" max="4" width="9.28515625" bestFit="1" customWidth="1"/>
    <col min="5" max="5" width="10.85546875" bestFit="1" customWidth="1"/>
    <col min="6" max="6" width="10.28515625" customWidth="1"/>
    <col min="7" max="7" width="7.85546875" bestFit="1" customWidth="1"/>
    <col min="8" max="8" width="11.28515625" bestFit="1" customWidth="1"/>
    <col min="9" max="9" width="9.140625" style="4" customWidth="1"/>
    <col min="11" max="11" width="9.28515625" bestFit="1" customWidth="1"/>
    <col min="12" max="12" width="10.85546875" bestFit="1" customWidth="1"/>
    <col min="13" max="13" width="6.7109375" bestFit="1" customWidth="1"/>
    <col min="14" max="14" width="7.85546875" bestFit="1" customWidth="1"/>
  </cols>
  <sheetData>
    <row r="1" spans="1:14" s="3" customFormat="1" x14ac:dyDescent="0.2">
      <c r="A1" s="21" t="s">
        <v>15</v>
      </c>
      <c r="B1" s="31" t="s">
        <v>16</v>
      </c>
      <c r="C1" s="31" t="s">
        <v>17</v>
      </c>
      <c r="D1" s="31" t="s">
        <v>5</v>
      </c>
      <c r="E1" s="31" t="s">
        <v>19</v>
      </c>
      <c r="F1" s="21" t="s">
        <v>99</v>
      </c>
      <c r="G1" s="21"/>
      <c r="H1" s="21"/>
      <c r="I1" s="31"/>
      <c r="J1" s="31"/>
      <c r="K1" s="31"/>
      <c r="L1" s="31"/>
      <c r="M1" s="21"/>
      <c r="N1" s="21"/>
    </row>
    <row r="2" spans="1:14" x14ac:dyDescent="0.2">
      <c r="A2" s="23">
        <v>1995</v>
      </c>
      <c r="B2" s="32">
        <f>SUM(Intensities!$B2:$E2,Intensities!S2)</f>
        <v>3551.9639228879055</v>
      </c>
      <c r="C2" s="32">
        <f>SUM(Intensities!$F2:$I2)</f>
        <v>45.722616669551293</v>
      </c>
      <c r="D2" s="32">
        <f>Intensities!$J2</f>
        <v>1365.5458584952562</v>
      </c>
      <c r="E2" s="32">
        <f>SUM(Intensities!K2:R2,Intensities!T2:U2)</f>
        <v>4287.6974864646299</v>
      </c>
      <c r="F2" s="73">
        <f t="shared" ref="F2:F32" si="0">SUM(B2:E2)</f>
        <v>9250.9298845173435</v>
      </c>
      <c r="G2" s="18"/>
      <c r="H2" s="115"/>
      <c r="I2" s="32"/>
      <c r="J2" s="32"/>
      <c r="K2" s="32"/>
      <c r="L2" s="32"/>
      <c r="M2" s="20"/>
      <c r="N2" s="18"/>
    </row>
    <row r="3" spans="1:14" x14ac:dyDescent="0.2">
      <c r="A3" s="23">
        <f t="shared" ref="A3:A27" si="1">A2+1</f>
        <v>1996</v>
      </c>
      <c r="B3" s="32">
        <f>SUM(Intensities!$B3:$E3,Intensities!S3)</f>
        <v>3532.7552490600519</v>
      </c>
      <c r="C3" s="32">
        <f>SUM(Intensities!$F3:$I3)</f>
        <v>44.020679064034539</v>
      </c>
      <c r="D3" s="32">
        <f>Intensities!$J3</f>
        <v>1366.4715518156793</v>
      </c>
      <c r="E3" s="32">
        <f>SUM(Intensities!K3:R3,Intensities!T3:U3)</f>
        <v>4315.161042040746</v>
      </c>
      <c r="F3" s="73">
        <f t="shared" si="0"/>
        <v>9258.4085219805129</v>
      </c>
      <c r="G3" s="18"/>
      <c r="H3" s="115"/>
      <c r="I3" s="32"/>
      <c r="J3" s="32"/>
      <c r="K3" s="32"/>
      <c r="L3" s="32"/>
      <c r="M3" s="20"/>
      <c r="N3" s="18"/>
    </row>
    <row r="4" spans="1:14" x14ac:dyDescent="0.2">
      <c r="A4" s="23">
        <f t="shared" si="1"/>
        <v>1997</v>
      </c>
      <c r="B4" s="32">
        <f>SUM(Intensities!$B4:$E4,Intensities!S4)</f>
        <v>3478.0473287398877</v>
      </c>
      <c r="C4" s="32">
        <f>SUM(Intensities!$F4:$I4)</f>
        <v>47.612043214106464</v>
      </c>
      <c r="D4" s="32">
        <f>Intensities!$J4</f>
        <v>1344.8516712479136</v>
      </c>
      <c r="E4" s="32">
        <f>SUM(Intensities!K4:R4,Intensities!T4:U4)</f>
        <v>4324.7482883492085</v>
      </c>
      <c r="F4" s="73">
        <f t="shared" si="0"/>
        <v>9195.2593315511167</v>
      </c>
      <c r="G4" s="18"/>
      <c r="H4" s="115"/>
      <c r="I4" s="32"/>
      <c r="J4" s="32"/>
      <c r="K4" s="32"/>
      <c r="L4" s="32"/>
      <c r="M4" s="20"/>
      <c r="N4" s="18"/>
    </row>
    <row r="5" spans="1:14" x14ac:dyDescent="0.2">
      <c r="A5" s="23">
        <f t="shared" si="1"/>
        <v>1998</v>
      </c>
      <c r="B5" s="32">
        <f>SUM(Intensities!$B5:$E5,Intensities!S5)</f>
        <v>3478.4249407779789</v>
      </c>
      <c r="C5" s="32">
        <f>SUM(Intensities!$F5:$I5)</f>
        <v>53.318202239815896</v>
      </c>
      <c r="D5" s="32">
        <f>Intensities!$J5</f>
        <v>1341.7849527506185</v>
      </c>
      <c r="E5" s="32">
        <f>SUM(Intensities!K5:R5,Intensities!T5:U5)</f>
        <v>4358.5672434481312</v>
      </c>
      <c r="F5" s="73">
        <f t="shared" si="0"/>
        <v>9232.0953392165447</v>
      </c>
      <c r="G5" s="18"/>
      <c r="H5" s="115"/>
      <c r="I5" s="32"/>
      <c r="J5" s="32"/>
      <c r="K5" s="32"/>
      <c r="L5" s="32"/>
      <c r="M5" s="20"/>
      <c r="N5" s="18"/>
    </row>
    <row r="6" spans="1:14" x14ac:dyDescent="0.2">
      <c r="A6" s="23">
        <f t="shared" si="1"/>
        <v>1999</v>
      </c>
      <c r="B6" s="32">
        <f>SUM(Intensities!$B6:$E6,Intensities!S6)</f>
        <v>3486.1870675409114</v>
      </c>
      <c r="C6" s="32">
        <f>SUM(Intensities!$F6:$I6)</f>
        <v>57.840505316819737</v>
      </c>
      <c r="D6" s="32">
        <f>Intensities!$J6</f>
        <v>1325.2882901849036</v>
      </c>
      <c r="E6" s="32">
        <f>SUM(Intensities!K6:R6,Intensities!T6:U6)</f>
        <v>4448.749238117156</v>
      </c>
      <c r="F6" s="73">
        <f t="shared" si="0"/>
        <v>9318.0651011597911</v>
      </c>
      <c r="G6" s="18"/>
      <c r="H6" s="115"/>
      <c r="I6" s="32"/>
      <c r="J6" s="32"/>
      <c r="K6" s="32"/>
      <c r="L6" s="32"/>
      <c r="M6" s="20"/>
      <c r="N6" s="18"/>
    </row>
    <row r="7" spans="1:14" x14ac:dyDescent="0.2">
      <c r="A7" s="23">
        <f t="shared" si="1"/>
        <v>2000</v>
      </c>
      <c r="B7" s="32">
        <f>SUM(Intensities!$B7:$E7,Intensities!S7)</f>
        <v>3472.6333793147032</v>
      </c>
      <c r="C7" s="32">
        <f>SUM(Intensities!$F7:$I7)</f>
        <v>61.748470351136945</v>
      </c>
      <c r="D7" s="32">
        <f>Intensities!$J7</f>
        <v>1314.1046832082664</v>
      </c>
      <c r="E7" s="32">
        <f>SUM(Intensities!K7:R7,Intensities!T7:U7)</f>
        <v>4503.2736333435751</v>
      </c>
      <c r="F7" s="73">
        <f t="shared" si="0"/>
        <v>9351.7601662176821</v>
      </c>
      <c r="G7" s="33"/>
      <c r="H7" s="115"/>
      <c r="I7" s="32"/>
      <c r="J7" s="32"/>
      <c r="K7" s="32"/>
      <c r="L7" s="32"/>
      <c r="M7" s="20"/>
      <c r="N7" s="33"/>
    </row>
    <row r="8" spans="1:14" x14ac:dyDescent="0.2">
      <c r="A8" s="23">
        <f t="shared" si="1"/>
        <v>2001</v>
      </c>
      <c r="B8" s="32">
        <f>SUM(Intensities!$B8:$E8,Intensities!S8)</f>
        <v>3478.5693872081283</v>
      </c>
      <c r="C8" s="32">
        <f>SUM(Intensities!$F8:$I8)</f>
        <v>53.698799281352564</v>
      </c>
      <c r="D8" s="32">
        <f>Intensities!$J8</f>
        <v>1302.5888094186041</v>
      </c>
      <c r="E8" s="32">
        <f>SUM(Intensities!K8:R8,Intensities!T8:U8)</f>
        <v>4624.3768553720511</v>
      </c>
      <c r="F8" s="73">
        <f t="shared" si="0"/>
        <v>9459.2338512801362</v>
      </c>
      <c r="G8" s="33"/>
      <c r="H8" s="115"/>
      <c r="I8" s="32"/>
      <c r="J8" s="32"/>
      <c r="K8" s="32"/>
      <c r="L8" s="32"/>
      <c r="M8" s="20"/>
      <c r="N8" s="33"/>
    </row>
    <row r="9" spans="1:14" x14ac:dyDescent="0.2">
      <c r="A9" s="23">
        <f t="shared" si="1"/>
        <v>2002</v>
      </c>
      <c r="B9" s="32">
        <f>SUM(Intensities!$B9:$E9,Intensities!S9)</f>
        <v>3396.0521646938118</v>
      </c>
      <c r="C9" s="32">
        <f>SUM(Intensities!$F9:$I9)</f>
        <v>56.036581920217515</v>
      </c>
      <c r="D9" s="32">
        <f>Intensities!$J9</f>
        <v>1276.5731392045873</v>
      </c>
      <c r="E9" s="32">
        <f>SUM(Intensities!K9:R9,Intensities!T9:U9)</f>
        <v>4664.8745413891656</v>
      </c>
      <c r="F9" s="73">
        <f t="shared" si="0"/>
        <v>9393.5364272077823</v>
      </c>
      <c r="G9" s="42"/>
      <c r="H9" s="115"/>
      <c r="I9" s="32"/>
      <c r="J9" s="32"/>
      <c r="K9" s="32"/>
      <c r="L9" s="32"/>
      <c r="M9" s="20"/>
      <c r="N9" s="42"/>
    </row>
    <row r="10" spans="1:14" x14ac:dyDescent="0.2">
      <c r="A10" s="23">
        <f t="shared" si="1"/>
        <v>2003</v>
      </c>
      <c r="B10" s="32">
        <f>SUM(Intensities!$B10:$E10,Intensities!S10)</f>
        <v>3391.1168237118131</v>
      </c>
      <c r="C10" s="32">
        <f>SUM(Intensities!$F10:$I10)</f>
        <v>60.220834943260328</v>
      </c>
      <c r="D10" s="32">
        <f>Intensities!$J10</f>
        <v>1252.3054954211952</v>
      </c>
      <c r="E10" s="32">
        <f>SUM(Intensities!K10:R10,Intensities!T10:U10)</f>
        <v>4653.8031125176176</v>
      </c>
      <c r="F10" s="73">
        <f t="shared" si="0"/>
        <v>9357.4462665938863</v>
      </c>
      <c r="G10" s="33"/>
      <c r="H10" s="115"/>
      <c r="I10" s="32"/>
      <c r="J10" s="32"/>
      <c r="K10" s="32"/>
      <c r="L10" s="32"/>
      <c r="M10" s="20"/>
      <c r="N10" s="33"/>
    </row>
    <row r="11" spans="1:14" x14ac:dyDescent="0.2">
      <c r="A11" s="23">
        <f t="shared" si="1"/>
        <v>2004</v>
      </c>
      <c r="B11" s="32">
        <f>SUM(Intensities!$B11:$E11,Intensities!S11)</f>
        <v>3429.62116600947</v>
      </c>
      <c r="C11" s="32">
        <f>SUM(Intensities!$F11:$I11)</f>
        <v>62.372566183441499</v>
      </c>
      <c r="D11" s="32">
        <f>Intensities!$J11</f>
        <v>1253.0775869310871</v>
      </c>
      <c r="E11" s="32">
        <f>SUM(Intensities!K11:R11,Intensities!T11:U11)</f>
        <v>4631.0169243274677</v>
      </c>
      <c r="F11" s="73">
        <f t="shared" si="0"/>
        <v>9376.088243451466</v>
      </c>
      <c r="G11" s="42"/>
      <c r="H11" s="115"/>
      <c r="I11" s="32"/>
      <c r="J11" s="32"/>
      <c r="K11" s="32"/>
      <c r="L11" s="32"/>
      <c r="M11" s="20"/>
      <c r="N11" s="42"/>
    </row>
    <row r="12" spans="1:14" x14ac:dyDescent="0.2">
      <c r="A12" s="23">
        <f t="shared" si="1"/>
        <v>2005</v>
      </c>
      <c r="B12" s="32">
        <f>SUM(Intensities!$B12:$E12,Intensities!S12)</f>
        <v>3421.1226275570975</v>
      </c>
      <c r="C12" s="32">
        <f>SUM(Intensities!$F12:$I12)</f>
        <v>65.873201677777544</v>
      </c>
      <c r="D12" s="32">
        <f>Intensities!$J12</f>
        <v>1237.7638803418522</v>
      </c>
      <c r="E12" s="32">
        <f>SUM(Intensities!K12:R12,Intensities!T12:U12)</f>
        <v>4639.156243386803</v>
      </c>
      <c r="F12" s="73">
        <f t="shared" si="0"/>
        <v>9363.915952963529</v>
      </c>
      <c r="G12" s="42"/>
      <c r="H12" s="115"/>
      <c r="I12" s="32"/>
      <c r="J12" s="32"/>
      <c r="K12" s="32"/>
      <c r="L12" s="32"/>
      <c r="M12" s="20"/>
      <c r="N12" s="42"/>
    </row>
    <row r="13" spans="1:14" x14ac:dyDescent="0.2">
      <c r="A13" s="23">
        <f t="shared" si="1"/>
        <v>2006</v>
      </c>
      <c r="B13" s="32">
        <f>SUM(Intensities!$B13:$E13,Intensities!S13)</f>
        <v>3433.6704546528777</v>
      </c>
      <c r="C13" s="32">
        <f>SUM(Intensities!$F13:$I13)</f>
        <v>69.649998448878137</v>
      </c>
      <c r="D13" s="32">
        <f>Intensities!$J13</f>
        <v>1234.6059221713213</v>
      </c>
      <c r="E13" s="32">
        <f>SUM(Intensities!K13:R13,Intensities!T13:U13)</f>
        <v>4606.2732665825597</v>
      </c>
      <c r="F13" s="73">
        <f t="shared" si="0"/>
        <v>9344.1996418556373</v>
      </c>
      <c r="G13" s="42"/>
      <c r="H13" s="115"/>
      <c r="I13" s="32"/>
      <c r="J13" s="32"/>
      <c r="K13" s="32"/>
      <c r="L13" s="32"/>
      <c r="M13" s="20"/>
      <c r="N13" s="42"/>
    </row>
    <row r="14" spans="1:14" x14ac:dyDescent="0.2">
      <c r="A14" s="23">
        <f t="shared" si="1"/>
        <v>2007</v>
      </c>
      <c r="B14" s="32">
        <f>SUM(Intensities!$B14:$E14,Intensities!S14)</f>
        <v>3406.6194428228573</v>
      </c>
      <c r="C14" s="32">
        <f>SUM(Intensities!$F14:$I14)</f>
        <v>76.912180120393913</v>
      </c>
      <c r="D14" s="32">
        <f>Intensities!$J14</f>
        <v>1225.9466142658603</v>
      </c>
      <c r="E14" s="32">
        <f>SUM(Intensities!K14:R14,Intensities!T14:U14)</f>
        <v>4607.2718772879462</v>
      </c>
      <c r="F14" s="73">
        <f t="shared" si="0"/>
        <v>9316.7501144970574</v>
      </c>
      <c r="G14" s="33"/>
      <c r="H14" s="115"/>
      <c r="I14" s="32"/>
      <c r="J14" s="32"/>
      <c r="K14" s="32"/>
      <c r="L14" s="32"/>
      <c r="M14" s="20"/>
      <c r="N14" s="33"/>
    </row>
    <row r="15" spans="1:14" x14ac:dyDescent="0.2">
      <c r="A15" s="23">
        <f t="shared" si="1"/>
        <v>2008</v>
      </c>
      <c r="B15" s="32">
        <f>SUM(Intensities!$B15:$E15,Intensities!S15)</f>
        <v>3401.6984560147057</v>
      </c>
      <c r="C15" s="32">
        <f>SUM(Intensities!$F15:$I15)</f>
        <v>76.481649422722938</v>
      </c>
      <c r="D15" s="32">
        <f>Intensities!$J15</f>
        <v>1213.0500119801143</v>
      </c>
      <c r="E15" s="32">
        <f>SUM(Intensities!K15:R15,Intensities!T15:U15)</f>
        <v>4601.9793609287226</v>
      </c>
      <c r="F15" s="73">
        <f t="shared" si="0"/>
        <v>9293.2094783462653</v>
      </c>
      <c r="G15" s="42"/>
      <c r="H15" s="115"/>
      <c r="I15" s="32"/>
      <c r="J15" s="32"/>
      <c r="K15" s="32"/>
      <c r="L15" s="32"/>
      <c r="M15" s="20"/>
      <c r="N15" s="42"/>
    </row>
    <row r="16" spans="1:14" x14ac:dyDescent="0.2">
      <c r="A16" s="23">
        <f t="shared" si="1"/>
        <v>2009</v>
      </c>
      <c r="B16" s="32">
        <f>SUM(Intensities!$B16:$E16,Intensities!S16)</f>
        <v>3420.5127765374236</v>
      </c>
      <c r="C16" s="32">
        <f>SUM(Intensities!$F16:$I16)</f>
        <v>78.3139911361163</v>
      </c>
      <c r="D16" s="32">
        <f>Intensities!$J16</f>
        <v>1213.9776637518844</v>
      </c>
      <c r="E16" s="32">
        <f>SUM(Intensities!K16:R16,Intensities!T16:U16)</f>
        <v>4606.8127101805248</v>
      </c>
      <c r="F16" s="73">
        <f t="shared" si="0"/>
        <v>9319.6171416059478</v>
      </c>
      <c r="G16" s="33"/>
      <c r="H16" s="115"/>
      <c r="I16" s="32"/>
      <c r="J16" s="32"/>
      <c r="K16" s="32"/>
      <c r="L16" s="32"/>
      <c r="M16" s="20"/>
      <c r="N16" s="33"/>
    </row>
    <row r="17" spans="1:14" x14ac:dyDescent="0.2">
      <c r="A17" s="23">
        <f t="shared" si="1"/>
        <v>2010</v>
      </c>
      <c r="B17" s="32">
        <f>SUM(Intensities!$B17:$E17,Intensities!S17)</f>
        <v>3486.6898796321593</v>
      </c>
      <c r="C17" s="32">
        <f>SUM(Intensities!$F17:$I17)</f>
        <v>82.924870976103108</v>
      </c>
      <c r="D17" s="32">
        <f>Intensities!$J17</f>
        <v>1234.1357921182303</v>
      </c>
      <c r="E17" s="32">
        <f>SUM(Intensities!K17:R17,Intensities!T17:U17)</f>
        <v>4622.8273663395175</v>
      </c>
      <c r="F17" s="73">
        <f t="shared" si="0"/>
        <v>9426.5779090660108</v>
      </c>
      <c r="G17" s="33"/>
      <c r="H17" s="116"/>
      <c r="I17" s="32"/>
      <c r="J17" s="32"/>
      <c r="K17" s="32"/>
      <c r="L17" s="32"/>
      <c r="M17" s="20"/>
      <c r="N17" s="33"/>
    </row>
    <row r="18" spans="1:14" x14ac:dyDescent="0.2">
      <c r="A18" s="23">
        <f t="shared" si="1"/>
        <v>2011</v>
      </c>
      <c r="B18" s="32">
        <f>SUM(Intensities!$B18:$E18,Intensities!S18)</f>
        <v>3501.4777832446507</v>
      </c>
      <c r="C18" s="32">
        <f>SUM(Intensities!$F18:$I18)</f>
        <v>84.229450072892234</v>
      </c>
      <c r="D18" s="32">
        <f>Intensities!$J18</f>
        <v>1255.9553260014293</v>
      </c>
      <c r="E18" s="32">
        <f>SUM(Intensities!K18:R18,Intensities!T18:U18)</f>
        <v>4648.3390218867007</v>
      </c>
      <c r="F18" s="73">
        <f t="shared" si="0"/>
        <v>9490.0015812056736</v>
      </c>
      <c r="G18" s="33"/>
      <c r="H18" s="117"/>
      <c r="I18" s="32"/>
      <c r="J18" s="32"/>
      <c r="K18" s="32"/>
      <c r="L18" s="32"/>
      <c r="M18" s="20"/>
      <c r="N18" s="33"/>
    </row>
    <row r="19" spans="1:14" x14ac:dyDescent="0.2">
      <c r="A19" s="23">
        <f t="shared" si="1"/>
        <v>2012</v>
      </c>
      <c r="B19" s="32">
        <f>SUM(Intensities!$B19:$E19,Intensities!S19)</f>
        <v>3495.584168781837</v>
      </c>
      <c r="C19" s="32">
        <f>SUM(Intensities!$F19:$I19)</f>
        <v>91.245787110715725</v>
      </c>
      <c r="D19" s="32">
        <f>Intensities!$J19</f>
        <v>1278.1071794259149</v>
      </c>
      <c r="E19" s="32">
        <f>SUM(Intensities!K19:R19,Intensities!T19:U19)</f>
        <v>4669.9746066923326</v>
      </c>
      <c r="F19" s="73">
        <f t="shared" si="0"/>
        <v>9534.9117420108014</v>
      </c>
      <c r="G19" s="18"/>
      <c r="H19" s="117"/>
      <c r="I19" s="32"/>
      <c r="J19" s="32"/>
      <c r="K19" s="32"/>
      <c r="L19" s="32"/>
      <c r="M19" s="20"/>
      <c r="N19" s="18"/>
    </row>
    <row r="20" spans="1:14" x14ac:dyDescent="0.2">
      <c r="A20" s="23">
        <f t="shared" si="1"/>
        <v>2013</v>
      </c>
      <c r="B20" s="32">
        <f>SUM(Intensities!$B20:$E20,Intensities!S20)</f>
        <v>3612.5778370189223</v>
      </c>
      <c r="C20" s="32">
        <f>SUM(Intensities!$F20:$I20)</f>
        <v>109.22400915418447</v>
      </c>
      <c r="D20" s="32">
        <f>Intensities!$J20</f>
        <v>1299.9271070991515</v>
      </c>
      <c r="E20" s="32">
        <f>SUM(Intensities!K20:R20,Intensities!T20:U20)</f>
        <v>4684.7525573637104</v>
      </c>
      <c r="F20" s="73">
        <f t="shared" si="0"/>
        <v>9706.4815106359674</v>
      </c>
      <c r="G20" s="18"/>
      <c r="H20" s="117"/>
      <c r="I20" s="32"/>
      <c r="J20" s="32"/>
      <c r="K20" s="32"/>
      <c r="L20" s="32"/>
      <c r="M20" s="20"/>
      <c r="N20" s="18"/>
    </row>
    <row r="21" spans="1:14" x14ac:dyDescent="0.2">
      <c r="A21" s="23">
        <f t="shared" si="1"/>
        <v>2014</v>
      </c>
      <c r="B21" s="32">
        <f>SUM(Intensities!$B21:$E21,Intensities!S21)</f>
        <v>3651.5878182656152</v>
      </c>
      <c r="C21" s="32">
        <f>SUM(Intensities!$F21:$I21)</f>
        <v>122.64515190376831</v>
      </c>
      <c r="D21" s="32">
        <f>Intensities!$J21</f>
        <v>1321.6489639440174</v>
      </c>
      <c r="E21" s="32">
        <f>SUM(Intensities!K21:R21,Intensities!T21:U21)</f>
        <v>4694.6866248460774</v>
      </c>
      <c r="F21" s="73">
        <f t="shared" si="0"/>
        <v>9790.5685589594777</v>
      </c>
      <c r="G21" s="18"/>
      <c r="H21" s="118"/>
      <c r="I21" s="32"/>
      <c r="J21" s="32"/>
      <c r="K21" s="32"/>
      <c r="L21" s="32"/>
      <c r="M21" s="20"/>
      <c r="N21" s="18"/>
    </row>
    <row r="22" spans="1:14" x14ac:dyDescent="0.2">
      <c r="A22" s="23">
        <f t="shared" si="1"/>
        <v>2015</v>
      </c>
      <c r="B22" s="32">
        <f>SUM(Intensities!$B22:$E22,Intensities!S22)</f>
        <v>3680.2387383272862</v>
      </c>
      <c r="C22" s="32">
        <f>SUM(Intensities!$F22:$I22)</f>
        <v>142.8965443938161</v>
      </c>
      <c r="D22" s="32">
        <f>Intensities!$J22</f>
        <v>1337.3494851000214</v>
      </c>
      <c r="E22" s="32">
        <f>SUM(Intensities!K22:R22,Intensities!T22:U22)</f>
        <v>4702.9898464938406</v>
      </c>
      <c r="F22" s="73">
        <f t="shared" si="0"/>
        <v>9863.4746143149641</v>
      </c>
      <c r="G22" s="18"/>
      <c r="H22" s="118"/>
      <c r="I22" s="32"/>
      <c r="J22" s="32"/>
      <c r="K22" s="32"/>
      <c r="L22" s="32"/>
      <c r="M22" s="20"/>
      <c r="N22" s="18"/>
    </row>
    <row r="23" spans="1:14" x14ac:dyDescent="0.2">
      <c r="A23" s="23">
        <f t="shared" si="1"/>
        <v>2016</v>
      </c>
      <c r="B23" s="32">
        <f>SUM(Intensities!$B23:$E23,Intensities!S23)</f>
        <v>3728.9224329646113</v>
      </c>
      <c r="C23" s="32">
        <f>SUM(Intensities!$F23:$I23)</f>
        <v>164.15019003920622</v>
      </c>
      <c r="D23" s="32">
        <f>Intensities!$J23</f>
        <v>1358.1462865807789</v>
      </c>
      <c r="E23" s="32">
        <f>SUM(Intensities!K23:R23,Intensities!T23:U23)</f>
        <v>4676.0986311204269</v>
      </c>
      <c r="F23" s="73">
        <f t="shared" si="0"/>
        <v>9927.3175407050239</v>
      </c>
      <c r="G23" s="18"/>
      <c r="H23" s="118"/>
      <c r="I23" s="32"/>
      <c r="J23" s="32"/>
      <c r="K23" s="32"/>
      <c r="L23" s="32"/>
      <c r="M23" s="20"/>
      <c r="N23" s="18"/>
    </row>
    <row r="24" spans="1:14" x14ac:dyDescent="0.2">
      <c r="A24" s="23">
        <f t="shared" si="1"/>
        <v>2017</v>
      </c>
      <c r="B24" s="32">
        <f>SUM(Intensities!$B24:$E24,Intensities!S24)</f>
        <v>3793.4882193601638</v>
      </c>
      <c r="C24" s="32">
        <f>SUM(Intensities!$F24:$I24)</f>
        <v>185.34008043764317</v>
      </c>
      <c r="D24" s="32">
        <f>Intensities!$J24</f>
        <v>1378.8807925136284</v>
      </c>
      <c r="E24" s="32">
        <f>SUM(Intensities!K24:R24,Intensities!T24:U24)</f>
        <v>4616.7008668998787</v>
      </c>
      <c r="F24" s="73">
        <f t="shared" si="0"/>
        <v>9974.4099592113143</v>
      </c>
      <c r="G24" s="18"/>
      <c r="H24" s="118"/>
      <c r="I24" s="32"/>
      <c r="J24" s="32"/>
      <c r="K24" s="32"/>
      <c r="L24" s="32"/>
      <c r="M24" s="20"/>
      <c r="N24" s="18"/>
    </row>
    <row r="25" spans="1:14" x14ac:dyDescent="0.2">
      <c r="A25" s="23">
        <f t="shared" si="1"/>
        <v>2018</v>
      </c>
      <c r="B25" s="32">
        <f>SUM(Intensities!$B25:$E25,Intensities!S25)</f>
        <v>3823.9921484184806</v>
      </c>
      <c r="C25" s="32">
        <f>SUM(Intensities!$F25:$I25)</f>
        <v>204.73762507427136</v>
      </c>
      <c r="D25" s="32">
        <f>Intensities!$J25</f>
        <v>1411.2391719782524</v>
      </c>
      <c r="E25" s="32">
        <f>SUM(Intensities!K25:R25,Intensities!T25:U25)</f>
        <v>4561.7962217970371</v>
      </c>
      <c r="F25" s="73">
        <f t="shared" si="0"/>
        <v>10001.76516726804</v>
      </c>
      <c r="G25" s="18"/>
      <c r="H25" s="118"/>
      <c r="I25" s="32"/>
      <c r="J25" s="32"/>
      <c r="K25" s="32"/>
      <c r="L25" s="32"/>
      <c r="M25" s="20"/>
      <c r="N25" s="18"/>
    </row>
    <row r="26" spans="1:14" x14ac:dyDescent="0.2">
      <c r="A26" s="23">
        <f t="shared" si="1"/>
        <v>2019</v>
      </c>
      <c r="B26" s="32">
        <f>SUM(Intensities!$B26:$E26,Intensities!S26)</f>
        <v>3881.8973058750444</v>
      </c>
      <c r="C26" s="32">
        <f>SUM(Intensities!$F26:$I26)</f>
        <v>225.44086733467421</v>
      </c>
      <c r="D26" s="32">
        <f>Intensities!$J26</f>
        <v>1443.5009133681131</v>
      </c>
      <c r="E26" s="32">
        <f>SUM(Intensities!K26:R26,Intensities!T26:U26)</f>
        <v>4503.0048061069265</v>
      </c>
      <c r="F26" s="73">
        <f t="shared" si="0"/>
        <v>10053.843892684759</v>
      </c>
      <c r="G26" s="18"/>
      <c r="H26" s="118"/>
      <c r="I26" s="32"/>
      <c r="J26" s="32"/>
      <c r="K26" s="32"/>
      <c r="L26" s="32"/>
      <c r="M26" s="20"/>
      <c r="N26" s="18"/>
    </row>
    <row r="27" spans="1:14" x14ac:dyDescent="0.2">
      <c r="A27" s="23">
        <f t="shared" si="1"/>
        <v>2020</v>
      </c>
      <c r="B27" s="32">
        <f>SUM(Intensities!$B27:$E27,Intensities!S27)</f>
        <v>3893.368098793077</v>
      </c>
      <c r="C27" s="32">
        <f>SUM(Intensities!$F27:$I27)</f>
        <v>238.05242189079235</v>
      </c>
      <c r="D27" s="32">
        <f>Intensities!$J27</f>
        <v>1468.2942650442301</v>
      </c>
      <c r="E27" s="32">
        <f>SUM(Intensities!K27:R27,Intensities!T27:U27)</f>
        <v>4453.1255928117771</v>
      </c>
      <c r="F27" s="73">
        <f t="shared" si="0"/>
        <v>10052.840378539877</v>
      </c>
      <c r="G27" s="18"/>
      <c r="H27" s="118"/>
      <c r="I27" s="32"/>
      <c r="J27" s="32"/>
      <c r="K27" s="32"/>
      <c r="L27" s="32"/>
      <c r="M27" s="20"/>
      <c r="N27" s="18"/>
    </row>
    <row r="28" spans="1:14" x14ac:dyDescent="0.2">
      <c r="A28" s="24">
        <v>2021</v>
      </c>
      <c r="B28" s="32">
        <f>SUM(Intensities!$B28:$E28,Intensities!S28)</f>
        <v>3939.6533168871219</v>
      </c>
      <c r="C28" s="32">
        <f>SUM(Intensities!$F28:$I28)</f>
        <v>253.20912703163364</v>
      </c>
      <c r="D28" s="32">
        <f>Intensities!$J28</f>
        <v>1505.7454444231907</v>
      </c>
      <c r="E28" s="32">
        <f>SUM(Intensities!K28:R28,Intensities!T28:U28)</f>
        <v>4396.6211505763913</v>
      </c>
      <c r="F28" s="73">
        <f t="shared" si="0"/>
        <v>10095.229038918336</v>
      </c>
      <c r="G28" s="18"/>
      <c r="H28" s="118"/>
      <c r="I28" s="32"/>
      <c r="J28" s="32"/>
      <c r="K28" s="32"/>
      <c r="L28" s="32"/>
      <c r="M28" s="20"/>
      <c r="N28" s="18"/>
    </row>
    <row r="29" spans="1:14" x14ac:dyDescent="0.2">
      <c r="A29" s="24">
        <v>2022</v>
      </c>
      <c r="B29" s="32">
        <f>SUM(Intensities!$B29:$E29,Intensities!S29)</f>
        <v>3969.8083749445414</v>
      </c>
      <c r="C29" s="32">
        <f>SUM(Intensities!$F29:$I29)</f>
        <v>267.34902109411161</v>
      </c>
      <c r="D29" s="32">
        <f>Intensities!$J29</f>
        <v>1537.2084497594301</v>
      </c>
      <c r="E29" s="32">
        <f>SUM(Intensities!K29:R29,Intensities!T29:U29)</f>
        <v>4342.9528105064719</v>
      </c>
      <c r="F29" s="73">
        <f t="shared" si="0"/>
        <v>10117.318656304556</v>
      </c>
      <c r="G29" s="18"/>
      <c r="H29" s="118"/>
      <c r="I29" s="32"/>
      <c r="J29" s="32"/>
      <c r="K29" s="32"/>
      <c r="L29" s="32"/>
      <c r="M29" s="20"/>
      <c r="N29" s="18"/>
    </row>
    <row r="30" spans="1:14" x14ac:dyDescent="0.2">
      <c r="A30" s="24">
        <v>2023</v>
      </c>
      <c r="B30" s="32">
        <f>SUM(Intensities!$B30:$E30,Intensities!S30)</f>
        <v>3993.3659040608095</v>
      </c>
      <c r="C30" s="32">
        <f>SUM(Intensities!$F30:$I30)</f>
        <v>281.34899607615472</v>
      </c>
      <c r="D30" s="32">
        <f>Intensities!$J30</f>
        <v>1568.8335948081829</v>
      </c>
      <c r="E30" s="32">
        <f>SUM(Intensities!K30:R30,Intensities!T30:U30)</f>
        <v>4290.3636538698183</v>
      </c>
      <c r="F30" s="73">
        <f t="shared" si="0"/>
        <v>10133.912148814965</v>
      </c>
      <c r="G30" s="18"/>
      <c r="H30" s="118"/>
      <c r="I30" s="32"/>
      <c r="J30" s="32"/>
      <c r="K30" s="32"/>
      <c r="L30" s="32"/>
      <c r="M30" s="20"/>
      <c r="N30" s="18"/>
    </row>
    <row r="31" spans="1:14" x14ac:dyDescent="0.2">
      <c r="A31" s="24">
        <v>2024</v>
      </c>
      <c r="B31" s="32">
        <f>SUM(Intensities!$B31:$E31,Intensities!S31)</f>
        <v>4020.312653530696</v>
      </c>
      <c r="C31" s="32">
        <f>SUM(Intensities!$F31:$I31)</f>
        <v>295.73091962330784</v>
      </c>
      <c r="D31" s="32">
        <f>Intensities!$J31</f>
        <v>1600.5406050271113</v>
      </c>
      <c r="E31" s="32">
        <f>SUM(Intensities!K31:R31,Intensities!T31:U31)</f>
        <v>4240.8717885139804</v>
      </c>
      <c r="F31" s="73">
        <f t="shared" si="0"/>
        <v>10157.455966695095</v>
      </c>
      <c r="G31" s="18"/>
      <c r="H31" s="118"/>
      <c r="I31" s="32"/>
      <c r="J31" s="32"/>
      <c r="K31" s="32"/>
      <c r="L31" s="32"/>
      <c r="M31" s="20"/>
      <c r="N31" s="18"/>
    </row>
    <row r="32" spans="1:14" x14ac:dyDescent="0.2">
      <c r="A32" s="24">
        <v>2025</v>
      </c>
      <c r="B32" s="32">
        <f>SUM(Intensities!$B32:$E32,Intensities!S32)</f>
        <v>4046.4020252401829</v>
      </c>
      <c r="C32" s="32">
        <f>SUM(Intensities!$F32:$I32)</f>
        <v>310.25350857689011</v>
      </c>
      <c r="D32" s="32">
        <f>Intensities!$J32</f>
        <v>1630.1060273374078</v>
      </c>
      <c r="E32" s="32">
        <f>SUM(Intensities!K32:R32,Intensities!T32:U32)</f>
        <v>4190.8792982412233</v>
      </c>
      <c r="F32" s="73">
        <f t="shared" si="0"/>
        <v>10177.640859395704</v>
      </c>
      <c r="G32" s="18"/>
      <c r="H32" s="87"/>
      <c r="I32" s="32"/>
      <c r="J32" s="32"/>
      <c r="K32" s="32"/>
      <c r="L32" s="32"/>
      <c r="M32" s="20"/>
      <c r="N32" s="18"/>
    </row>
    <row r="33" spans="1:10" x14ac:dyDescent="0.2">
      <c r="A33" s="24">
        <v>2026</v>
      </c>
      <c r="B33" s="32">
        <f>SUM(Intensities!$B33:$E33,Intensities!S33)</f>
        <v>4045.2530090993314</v>
      </c>
      <c r="C33" s="32">
        <f>SUM(Intensities!$F33:$I33)</f>
        <v>324.93402310636202</v>
      </c>
      <c r="D33" s="32">
        <f>Intensities!$J33</f>
        <v>1654.9578288340372</v>
      </c>
      <c r="E33" s="32">
        <f>SUM(Intensities!K33:R33,Intensities!T33:U33)</f>
        <v>4175.0130155152128</v>
      </c>
      <c r="F33" s="73">
        <f t="shared" ref="F33:F39" si="2">SUM(B33:E33)</f>
        <v>10200.157876554942</v>
      </c>
      <c r="G33" s="18"/>
      <c r="H33" s="87"/>
      <c r="I33" s="32"/>
      <c r="J33" s="32"/>
    </row>
    <row r="34" spans="1:10" x14ac:dyDescent="0.2">
      <c r="A34" s="24">
        <v>2027</v>
      </c>
      <c r="B34" s="32">
        <f>SUM(Intensities!$B34:$E34,Intensities!S34)</f>
        <v>4043.5622881098675</v>
      </c>
      <c r="C34" s="32">
        <f>SUM(Intensities!$F34:$I34)</f>
        <v>339.79525676626804</v>
      </c>
      <c r="D34" s="32">
        <f>Intensities!$J34</f>
        <v>1680.3605092077282</v>
      </c>
      <c r="E34" s="32">
        <f>SUM(Intensities!K34:R34,Intensities!T34:U34)</f>
        <v>4163.1884653669676</v>
      </c>
      <c r="F34" s="73">
        <f t="shared" si="2"/>
        <v>10226.906519450831</v>
      </c>
      <c r="G34" s="18"/>
      <c r="H34" s="87"/>
      <c r="I34" s="32"/>
      <c r="J34" s="32"/>
    </row>
    <row r="35" spans="1:10" x14ac:dyDescent="0.2">
      <c r="A35" s="24">
        <v>2028</v>
      </c>
      <c r="B35" s="32">
        <f>SUM(Intensities!$B35:$E35,Intensities!S35)</f>
        <v>4044.3308700767775</v>
      </c>
      <c r="C35" s="32">
        <f>SUM(Intensities!$F35:$I35)</f>
        <v>354.80227905243885</v>
      </c>
      <c r="D35" s="32">
        <f>Intensities!$J35</f>
        <v>1706.5474582255572</v>
      </c>
      <c r="E35" s="32">
        <f>SUM(Intensities!K35:R35,Intensities!T35:U35)</f>
        <v>4159.3950554962412</v>
      </c>
      <c r="F35" s="73">
        <f t="shared" si="2"/>
        <v>10265.075662851015</v>
      </c>
      <c r="G35" s="18"/>
      <c r="H35" s="87"/>
      <c r="I35" s="32"/>
      <c r="J35" s="32"/>
    </row>
    <row r="36" spans="1:10" x14ac:dyDescent="0.2">
      <c r="A36" s="24">
        <v>2029</v>
      </c>
      <c r="B36" s="32">
        <f>SUM(Intensities!$B36:$E36,Intensities!S36)</f>
        <v>4044.9025152980876</v>
      </c>
      <c r="C36" s="32">
        <f>SUM(Intensities!$F36:$I36)</f>
        <v>369.86391907967288</v>
      </c>
      <c r="D36" s="32">
        <f>Intensities!$J36</f>
        <v>1732.6362022768503</v>
      </c>
      <c r="E36" s="32">
        <f>SUM(Intensities!K36:R36,Intensities!T36:U36)</f>
        <v>4158.4229337138477</v>
      </c>
      <c r="F36" s="73">
        <f t="shared" si="2"/>
        <v>10305.825570368459</v>
      </c>
      <c r="G36" s="18"/>
      <c r="H36" s="87"/>
      <c r="I36" s="32"/>
      <c r="J36" s="32"/>
    </row>
    <row r="37" spans="1:10" x14ac:dyDescent="0.2">
      <c r="A37" s="24">
        <v>2030</v>
      </c>
      <c r="B37" s="32">
        <f>SUM(Intensities!$B37:$E37,Intensities!S37)</f>
        <v>4044.249050344758</v>
      </c>
      <c r="C37" s="32">
        <f>SUM(Intensities!$F37:$I37)</f>
        <v>384.72511300736767</v>
      </c>
      <c r="D37" s="32">
        <f>Intensities!$J37</f>
        <v>1747.2357018561654</v>
      </c>
      <c r="E37" s="32">
        <f>SUM(Intensities!K37:R37,Intensities!T37:U37)</f>
        <v>4161.518517740029</v>
      </c>
      <c r="F37" s="73">
        <f t="shared" si="2"/>
        <v>10337.72838294832</v>
      </c>
      <c r="G37" s="18"/>
      <c r="H37" s="87"/>
      <c r="I37" s="32"/>
      <c r="J37" s="32"/>
    </row>
    <row r="38" spans="1:10" x14ac:dyDescent="0.2">
      <c r="A38" s="24">
        <v>2031</v>
      </c>
      <c r="B38" s="32">
        <f>SUM(Intensities!$B38:$E38,Intensities!S38)</f>
        <v>4044.2115454751215</v>
      </c>
      <c r="C38" s="32">
        <f>SUM(Intensities!$F38:$I38)</f>
        <v>399.84113358256843</v>
      </c>
      <c r="D38" s="32">
        <f>Intensities!$J38</f>
        <v>1762.8264887847852</v>
      </c>
      <c r="E38" s="32">
        <f>SUM(Intensities!K38:R38,Intensities!T38:U38)</f>
        <v>4165.1162542572765</v>
      </c>
      <c r="F38" s="73">
        <f t="shared" si="2"/>
        <v>10371.995422099752</v>
      </c>
      <c r="G38" s="18"/>
      <c r="H38" s="87"/>
    </row>
    <row r="39" spans="1:10" x14ac:dyDescent="0.2">
      <c r="A39" s="24">
        <v>2032</v>
      </c>
      <c r="B39" s="32">
        <f>SUM(Intensities!$B39:$E39,Intensities!S39)</f>
        <v>4044.4919976529764</v>
      </c>
      <c r="C39" s="32">
        <f>SUM(Intensities!$F39:$I39)</f>
        <v>414.93258344784914</v>
      </c>
      <c r="D39" s="32">
        <f>Intensities!$J39</f>
        <v>1779.3545242559735</v>
      </c>
      <c r="E39" s="32">
        <f>SUM(Intensities!K39:R39,Intensities!T39:U39)</f>
        <v>4171.6561731103648</v>
      </c>
      <c r="F39" s="73">
        <f t="shared" si="2"/>
        <v>10410.435278467165</v>
      </c>
      <c r="G39" s="18"/>
      <c r="H39" s="87"/>
    </row>
  </sheetData>
  <phoneticPr fontId="0" type="noConversion"/>
  <printOptions gridLines="1"/>
  <pageMargins left="0.75" right="0.75" top="0.51" bottom="0.21" header="0.5" footer="0.17"/>
  <pageSetup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I62"/>
  <sheetViews>
    <sheetView zoomScale="91" zoomScaleNormal="91" workbookViewId="0">
      <pane xSplit="1" ySplit="1" topLeftCell="G2" activePane="bottomRight" state="frozenSplit"/>
      <selection pane="topRight" activeCell="B1" sqref="B1"/>
      <selection pane="bottomLeft" activeCell="A2" sqref="A2"/>
      <selection pane="bottomRight" activeCell="J2" sqref="J2"/>
    </sheetView>
  </sheetViews>
  <sheetFormatPr defaultColWidth="9.140625" defaultRowHeight="12.75" x14ac:dyDescent="0.2"/>
  <cols>
    <col min="1" max="1" width="5.85546875" style="26" bestFit="1" customWidth="1"/>
    <col min="2" max="2" width="6.5703125" style="19" bestFit="1" customWidth="1"/>
    <col min="3" max="3" width="9.7109375" style="19" customWidth="1"/>
    <col min="4" max="4" width="9" style="19" customWidth="1"/>
    <col min="5" max="5" width="7.42578125" style="19" customWidth="1"/>
    <col min="6" max="6" width="7.85546875" style="19" customWidth="1"/>
    <col min="7" max="7" width="7.28515625" style="19" bestFit="1" customWidth="1"/>
    <col min="8" max="8" width="7.28515625" style="19" customWidth="1"/>
    <col min="9" max="9" width="5.5703125" style="19" bestFit="1" customWidth="1"/>
    <col min="10" max="10" width="8" style="19" bestFit="1" customWidth="1"/>
    <col min="11" max="11" width="6.5703125" style="19" bestFit="1" customWidth="1"/>
    <col min="12" max="12" width="9.28515625" style="19" bestFit="1" customWidth="1"/>
    <col min="13" max="14" width="6.5703125" style="19" bestFit="1" customWidth="1"/>
    <col min="15" max="15" width="5.5703125" style="19" bestFit="1" customWidth="1"/>
    <col min="16" max="16" width="7.5703125" style="19" bestFit="1" customWidth="1"/>
    <col min="17" max="18" width="6.5703125" style="19" bestFit="1" customWidth="1"/>
    <col min="19" max="19" width="8.5703125" style="19" bestFit="1" customWidth="1"/>
    <col min="20" max="20" width="9.140625" style="19" bestFit="1" customWidth="1"/>
    <col min="21" max="21" width="8.140625" style="19" bestFit="1" customWidth="1"/>
    <col min="22" max="30" width="9.140625" style="26"/>
    <col min="31" max="31" width="15" style="26" bestFit="1" customWidth="1"/>
    <col min="32" max="16384" width="9.140625" style="26"/>
  </cols>
  <sheetData>
    <row r="1" spans="1:35" x14ac:dyDescent="0.2">
      <c r="A1" s="22" t="s">
        <v>15</v>
      </c>
      <c r="B1" s="36" t="s">
        <v>0</v>
      </c>
      <c r="C1" s="36" t="s">
        <v>1</v>
      </c>
      <c r="D1" s="36" t="s">
        <v>124</v>
      </c>
      <c r="E1" s="36" t="s">
        <v>117</v>
      </c>
      <c r="F1" s="36" t="s">
        <v>2</v>
      </c>
      <c r="G1" s="36" t="s">
        <v>3</v>
      </c>
      <c r="H1" s="36" t="s">
        <v>125</v>
      </c>
      <c r="I1" s="36" t="s">
        <v>4</v>
      </c>
      <c r="J1" s="36" t="s">
        <v>5</v>
      </c>
      <c r="K1" s="36" t="s">
        <v>6</v>
      </c>
      <c r="L1" s="36" t="s">
        <v>7</v>
      </c>
      <c r="M1" s="36" t="s">
        <v>8</v>
      </c>
      <c r="N1" s="36" t="s">
        <v>9</v>
      </c>
      <c r="O1" s="36" t="s">
        <v>10</v>
      </c>
      <c r="P1" s="36" t="s">
        <v>11</v>
      </c>
      <c r="Q1" s="36" t="s">
        <v>12</v>
      </c>
      <c r="R1" s="36" t="s">
        <v>82</v>
      </c>
      <c r="S1" s="36" t="s">
        <v>126</v>
      </c>
      <c r="T1" s="36" t="s">
        <v>13</v>
      </c>
      <c r="U1" s="36" t="s">
        <v>14</v>
      </c>
      <c r="V1" s="36"/>
      <c r="W1" s="36" t="s">
        <v>17</v>
      </c>
      <c r="X1" s="36" t="s">
        <v>174</v>
      </c>
      <c r="Y1" s="36" t="s">
        <v>161</v>
      </c>
      <c r="Z1" s="36" t="s">
        <v>175</v>
      </c>
      <c r="AA1" s="36" t="s">
        <v>241</v>
      </c>
      <c r="AB1" s="36"/>
      <c r="AC1" s="36"/>
      <c r="AD1" s="143" t="s">
        <v>129</v>
      </c>
      <c r="AE1" s="143" t="s">
        <v>235</v>
      </c>
      <c r="AF1" s="143" t="s">
        <v>130</v>
      </c>
      <c r="AG1" s="143" t="s">
        <v>236</v>
      </c>
      <c r="AH1" s="36"/>
      <c r="AI1" s="36"/>
    </row>
    <row r="2" spans="1:35" x14ac:dyDescent="0.2">
      <c r="A2" s="40">
        <v>1995</v>
      </c>
      <c r="B2" s="69">
        <f>Calibration!B$13*StructuralVars!$J2*(Shares!B2/Efficiencies!B2)/(Shares!B$22/Efficiencies!B$22)</f>
        <v>2978.7245555682744</v>
      </c>
      <c r="C2" s="69">
        <f>Calibration!C$13*StructuralVars!$J2*(Shares!C2/Efficiencies!C2)/(Shares!C$22/Efficiencies!C$22)</f>
        <v>138.86078797723596</v>
      </c>
      <c r="D2" s="69">
        <v>0</v>
      </c>
      <c r="E2" s="69">
        <f>Calibration!E$13*StructuralVars!J2*(Shares!F2/(1/Efficiencies!E2))/(Shares!F$22/(1/Efficiencies!E$22))</f>
        <v>335.42505138749959</v>
      </c>
      <c r="F2" s="69">
        <f>Calibration!F$13*StructuralVars!$K2*(Shares!G2/Efficiencies!F2)/(Shares!G$22/Efficiencies!F$22)</f>
        <v>22.956572588335028</v>
      </c>
      <c r="G2" s="69">
        <f>Calibration!G$13*StructuralVars!$K2*(Shares!H2/Efficiencies!G2)/(Shares!H$22/Efficiencies!G$22)</f>
        <v>15.34795022352982</v>
      </c>
      <c r="H2" s="69">
        <v>0</v>
      </c>
      <c r="I2" s="69">
        <f>Calibration!I$13*StructuralVars!$K2*(Shares!J2/Efficiencies!I2)/(Shares!J$22/Efficiencies!I$22)</f>
        <v>7.4180938576864426</v>
      </c>
      <c r="J2" s="69">
        <f>Calibration!J$13*(Shares!L2/Efficiencies!J2)/(Shares!L$22/Efficiencies!J$22)</f>
        <v>1365.5458584952562</v>
      </c>
      <c r="K2" s="69">
        <f>Calibration!K$13*(Shares!M2/(1/Efficiencies!K2))/(Shares!M$22/(1/Efficiencies!K$22))</f>
        <v>550.79621817671796</v>
      </c>
      <c r="L2" s="69">
        <f>Calibration!L$13*(Shares!N2/(1/Efficiencies!L2))/(Shares!N$22/(1/Efficiencies!L$22))</f>
        <v>642.09648878680309</v>
      </c>
      <c r="M2" s="69">
        <f>Calibration!M$13*(Shares!O2/(1/Efficiencies!M2))/(Shares!O$22/(1/Efficiencies!M$22))</f>
        <v>66.700409594891511</v>
      </c>
      <c r="N2" s="69">
        <f>Calibration!N$13*(Shares!P2/(1/Efficiencies!N2))/(Shares!P$22/(1/Efficiencies!N$22))</f>
        <v>404.6818958500852</v>
      </c>
      <c r="O2" s="69">
        <f>Calibration!O$13*(Shares!Q2/Efficiencies!O2)/(Shares!Q$22/Efficiencies!O$22)</f>
        <v>29.980090590820229</v>
      </c>
      <c r="P2" s="69">
        <f>Calibration!P$13*(Shares!R2/(1/Efficiencies!P2))/(Shares!R$22/(1/Efficiencies!P$22))</f>
        <v>53.811549211457077</v>
      </c>
      <c r="Q2" s="69">
        <f>Calibration!Q$13*(Shares!S2/Efficiencies!Q2)/(Shares!S$22/Efficiencies!Q$22)</f>
        <v>685.17107710356129</v>
      </c>
      <c r="R2" s="69">
        <f>Calibration!R$13*(Shares!T2/(1/Efficiencies!R2))/(Shares!T$22/(1/Efficiencies!R$22))</f>
        <v>363.11287783813054</v>
      </c>
      <c r="S2" s="69">
        <f>Calibration!S$13*StructuralVars!$J2*(Shares!U2/(1/Efficiencies!S2))/(Shares!U$22/(1/Efficiencies!S$22))</f>
        <v>98.953527954896018</v>
      </c>
      <c r="T2" s="69">
        <f>Calibration!T$13*(Shares!V2/(1/Efficiencies!T2))/(Shares!V$22/(1/Efficiencies!T$22))</f>
        <v>1005.7767574725062</v>
      </c>
      <c r="U2" s="69">
        <f>Calibration!U$13*(Shares!W2/(1/Efficiencies!U2))/(Shares!W$22/(1/Efficiencies!U$22))</f>
        <v>485.57012183965685</v>
      </c>
      <c r="V2" s="19"/>
      <c r="W2" s="69">
        <f>F2+G2+I2</f>
        <v>45.722616669551293</v>
      </c>
      <c r="X2" s="69">
        <f>SUM(K2,O2:R2,U2)</f>
        <v>2168.4419347603439</v>
      </c>
      <c r="Y2" s="69">
        <f>B2+S2+E2</f>
        <v>3413.1031349106697</v>
      </c>
      <c r="Z2" s="69">
        <f>SUM(L2:N2)</f>
        <v>1113.4787942317798</v>
      </c>
      <c r="AA2" s="69"/>
      <c r="AB2" s="19"/>
      <c r="AC2" s="19"/>
      <c r="AD2" s="19"/>
      <c r="AE2" s="19"/>
      <c r="AF2" s="19"/>
      <c r="AH2" s="19"/>
      <c r="AI2" s="19"/>
    </row>
    <row r="3" spans="1:35" x14ac:dyDescent="0.2">
      <c r="A3" s="40">
        <v>1996</v>
      </c>
      <c r="B3" s="69">
        <f>Calibration!B$13*StructuralVars!$J3*(Shares!B3/Efficiencies!B3)/(Shares!B$22/Efficiencies!B$22)</f>
        <v>2960.8881206432156</v>
      </c>
      <c r="C3" s="69">
        <f>Calibration!C$13*StructuralVars!$J3*(Shares!C3/Efficiencies!C3)/(Shares!C$22/Efficiencies!C$22)</f>
        <v>134.97327421976144</v>
      </c>
      <c r="D3" s="69">
        <v>0</v>
      </c>
      <c r="E3" s="69">
        <f>Calibration!E$13*StructuralVars!J3*(Shares!F3/(1/Efficiencies!E3))/(Shares!F$22/(1/Efficiencies!E$22))</f>
        <v>338.05079325665326</v>
      </c>
      <c r="F3" s="69">
        <f>Calibration!F$13*StructuralVars!$K3*(Shares!G3/Efficiencies!F3)/(Shares!G$22/Efficiencies!F$22)</f>
        <v>22.840146665657439</v>
      </c>
      <c r="G3" s="69">
        <f>Calibration!G$13*StructuralVars!$K3*(Shares!H3/Efficiencies!G3)/(Shares!H$22/Efficiencies!G$22)</f>
        <v>14.881112923504531</v>
      </c>
      <c r="H3" s="69">
        <v>0</v>
      </c>
      <c r="I3" s="69">
        <f>Calibration!I$13*StructuralVars!$K3*(Shares!J3/Efficiencies!I3)/(Shares!J$22/Efficiencies!I$22)</f>
        <v>6.2994194748725665</v>
      </c>
      <c r="J3" s="69">
        <f>Calibration!J$13*(Shares!L3/Efficiencies!J3)/(Shares!L$22/Efficiencies!J$22)</f>
        <v>1366.4715518156793</v>
      </c>
      <c r="K3" s="69">
        <f>Calibration!K$13*(Shares!M3/(1/Efficiencies!K3))/(Shares!M$22/(1/Efficiencies!K$22))</f>
        <v>550.39336715328579</v>
      </c>
      <c r="L3" s="69">
        <f>Calibration!L$13*(Shares!N3/(1/Efficiencies!L3))/(Shares!N$22/(1/Efficiencies!L$22))</f>
        <v>631.40271999412005</v>
      </c>
      <c r="M3" s="69">
        <f>Calibration!M$13*(Shares!O3/(1/Efficiencies!M3))/(Shares!O$22/(1/Efficiencies!M$22))</f>
        <v>85.962251247537893</v>
      </c>
      <c r="N3" s="69">
        <f>Calibration!N$13*(Shares!P3/(1/Efficiencies!N3))/(Shares!P$22/(1/Efficiencies!N$22))</f>
        <v>370.14067327696876</v>
      </c>
      <c r="O3" s="69">
        <f>Calibration!O$13*(Shares!Q3/Efficiencies!O3)/(Shares!Q$22/Efficiencies!O$22)</f>
        <v>31.57296437285099</v>
      </c>
      <c r="P3" s="69">
        <f>Calibration!P$13*(Shares!R3/(1/Efficiencies!P3))/(Shares!R$22/(1/Efficiencies!P$22))</f>
        <v>54.074990426698996</v>
      </c>
      <c r="Q3" s="69">
        <f>Calibration!Q$13*(Shares!S3/Efficiencies!Q3)/(Shares!S$22/Efficiencies!Q$22)</f>
        <v>700.90802014993153</v>
      </c>
      <c r="R3" s="69">
        <f>Calibration!R$13*(Shares!T3/(1/Efficiencies!R3))/(Shares!T$22/(1/Efficiencies!R$22))</f>
        <v>373.18633186847853</v>
      </c>
      <c r="S3" s="69">
        <f>Calibration!S$13*StructuralVars!$J3*(Shares!U3/(1/Efficiencies!S3))/(Shares!U$22/(1/Efficiencies!S$22))</f>
        <v>98.843060940421381</v>
      </c>
      <c r="T3" s="69">
        <f>Calibration!T$13*(Shares!V3/(1/Efficiencies!T3))/(Shares!V$22/(1/Efficiencies!T$22))</f>
        <v>1011.9640826376879</v>
      </c>
      <c r="U3" s="69">
        <f>Calibration!U$13*(Shares!W3/(1/Efficiencies!U3))/(Shares!W$22/(1/Efficiencies!U$22))</f>
        <v>505.55564091318587</v>
      </c>
      <c r="V3" s="19"/>
      <c r="W3" s="69">
        <f>F3+G3+I3</f>
        <v>44.020679064034539</v>
      </c>
      <c r="X3" s="69">
        <f>SUM(K3,O3:R3,U3)</f>
        <v>2215.6913148844319</v>
      </c>
      <c r="Y3" s="69">
        <f>B3+S3+E3</f>
        <v>3397.7819748402903</v>
      </c>
      <c r="Z3" s="69">
        <f>SUM(L3:N3)</f>
        <v>1087.5056445186267</v>
      </c>
      <c r="AA3" s="69"/>
      <c r="AB3" s="19"/>
      <c r="AC3" s="19"/>
      <c r="AD3" s="19"/>
      <c r="AE3" s="19"/>
      <c r="AF3" s="19"/>
      <c r="AH3" s="19"/>
      <c r="AI3" s="19"/>
    </row>
    <row r="4" spans="1:35" x14ac:dyDescent="0.2">
      <c r="A4" s="40">
        <v>1997</v>
      </c>
      <c r="B4" s="69">
        <f>Calibration!B$13*StructuralVars!$J4*(Shares!B4/Efficiencies!B4)/(Shares!B$22/Efficiencies!B$22)</f>
        <v>2909.0247039428759</v>
      </c>
      <c r="C4" s="69">
        <f>Calibration!C$13*StructuralVars!$J4*(Shares!C4/Efficiencies!C4)/(Shares!C$22/Efficiencies!C$22)</f>
        <v>129.59983073389222</v>
      </c>
      <c r="D4" s="69">
        <v>0</v>
      </c>
      <c r="E4" s="69">
        <f>Calibration!E$13*StructuralVars!J4*(Shares!F4/(1/Efficiencies!E4))/(Shares!F$22/(1/Efficiencies!E$22))</f>
        <v>340.68401716603461</v>
      </c>
      <c r="F4" s="69">
        <f>Calibration!F$13*StructuralVars!$K4*(Shares!G4/Efficiencies!F4)/(Shares!G$22/Efficiencies!F$22)</f>
        <v>22.735727502947412</v>
      </c>
      <c r="G4" s="69">
        <f>Calibration!G$13*StructuralVars!$K4*(Shares!H4/Efficiencies!G4)/(Shares!H$22/Efficiencies!G$22)</f>
        <v>14.293494036720849</v>
      </c>
      <c r="H4" s="69">
        <v>0</v>
      </c>
      <c r="I4" s="69">
        <f>Calibration!I$13*StructuralVars!$K4*(Shares!J4/Efficiencies!I4)/(Shares!J$22/Efficiencies!I$22)</f>
        <v>10.582821674438202</v>
      </c>
      <c r="J4" s="69">
        <f>Calibration!J$13*(Shares!L4/Efficiencies!J4)/(Shares!L$22/Efficiencies!J$22)</f>
        <v>1344.8516712479136</v>
      </c>
      <c r="K4" s="69">
        <f>Calibration!K$13*(Shares!M4/(1/Efficiencies!K4))/(Shares!M$22/(1/Efficiencies!K$22))</f>
        <v>549.99022474528886</v>
      </c>
      <c r="L4" s="69">
        <f>Calibration!L$13*(Shares!N4/(1/Efficiencies!L4))/(Shares!N$22/(1/Efficiencies!L$22))</f>
        <v>620.88705012112962</v>
      </c>
      <c r="M4" s="69">
        <f>Calibration!M$13*(Shares!O4/(1/Efficiencies!M4))/(Shares!O$22/(1/Efficiencies!M$22))</f>
        <v>82.608267129778753</v>
      </c>
      <c r="N4" s="69">
        <f>Calibration!N$13*(Shares!P4/(1/Efficiencies!N4))/(Shares!P$22/(1/Efficiencies!N$22))</f>
        <v>362.5218667843788</v>
      </c>
      <c r="O4" s="69">
        <f>Calibration!O$13*(Shares!Q4/Efficiencies!O4)/(Shares!Q$22/Efficiencies!O$22)</f>
        <v>33.165741651626504</v>
      </c>
      <c r="P4" s="69">
        <f>Calibration!P$13*(Shares!R4/(1/Efficiencies!P4))/(Shares!R$22/(1/Efficiencies!P$22))</f>
        <v>54.334478400245438</v>
      </c>
      <c r="Q4" s="69">
        <f>Calibration!Q$13*(Shares!S4/Efficiencies!Q4)/(Shares!S$22/Efficiencies!Q$22)</f>
        <v>703.33969294843814</v>
      </c>
      <c r="R4" s="69">
        <f>Calibration!R$13*(Shares!T4/(1/Efficiencies!R4))/(Shares!T$22/(1/Efficiencies!R$22))</f>
        <v>377.06144824816886</v>
      </c>
      <c r="S4" s="69">
        <f>Calibration!S$13*StructuralVars!$J4*(Shares!U4/(1/Efficiencies!S4))/(Shares!U$22/(1/Efficiencies!S$22))</f>
        <v>98.738776897084691</v>
      </c>
      <c r="T4" s="69">
        <f>Calibration!T$13*(Shares!V4/(1/Efficiencies!T4))/(Shares!V$22/(1/Efficiencies!T$22))</f>
        <v>1015.6982646315165</v>
      </c>
      <c r="U4" s="69">
        <f>Calibration!U$13*(Shares!W4/(1/Efficiencies!U4))/(Shares!W$22/(1/Efficiencies!U$22))</f>
        <v>525.14125368863779</v>
      </c>
      <c r="V4" s="19"/>
      <c r="W4" s="69">
        <f>F4+G4+I4</f>
        <v>47.612043214106464</v>
      </c>
      <c r="X4" s="69">
        <f>SUM(K4,O4:R4,U4)</f>
        <v>2243.0328396824057</v>
      </c>
      <c r="Y4" s="69">
        <f>B4+S4+E4</f>
        <v>3348.4474980059954</v>
      </c>
      <c r="Z4" s="69">
        <f>SUM(L4:N4)</f>
        <v>1066.0171840352871</v>
      </c>
      <c r="AA4" s="69"/>
      <c r="AB4" s="19"/>
      <c r="AC4" s="19"/>
      <c r="AD4" s="19"/>
      <c r="AE4" s="19"/>
      <c r="AF4" s="19"/>
      <c r="AH4" s="19"/>
      <c r="AI4" s="19"/>
    </row>
    <row r="5" spans="1:35" x14ac:dyDescent="0.2">
      <c r="A5" s="40">
        <v>1998</v>
      </c>
      <c r="B5" s="69">
        <f>Calibration!B$13*StructuralVars!$J5*(Shares!B5/Efficiencies!B5)/(Shares!B$22/Efficiencies!B$22)</f>
        <v>2892.1678608552024</v>
      </c>
      <c r="C5" s="69">
        <f>Calibration!C$13*StructuralVars!$J5*(Shares!C5/Efficiencies!C5)/(Shares!C$22/Efficiencies!C$22)</f>
        <v>143.9326109353282</v>
      </c>
      <c r="D5" s="69">
        <v>0</v>
      </c>
      <c r="E5" s="69">
        <f>Calibration!E$13*StructuralVars!J5*(Shares!F5/(1/Efficiencies!E5))/(Shares!F$22/(1/Efficiencies!E$22))</f>
        <v>343.60380294102185</v>
      </c>
      <c r="F5" s="69">
        <f>Calibration!F$13*StructuralVars!$K5*(Shares!G5/Efficiencies!F5)/(Shares!G$22/Efficiencies!F$22)</f>
        <v>22.659880717634881</v>
      </c>
      <c r="G5" s="69">
        <f>Calibration!G$13*StructuralVars!$K5*(Shares!H5/Efficiencies!G5)/(Shares!H$22/Efficiencies!G$22)</f>
        <v>15.929447967988366</v>
      </c>
      <c r="H5" s="69">
        <v>0</v>
      </c>
      <c r="I5" s="69">
        <f>Calibration!I$13*StructuralVars!$K5*(Shares!J5/Efficiencies!I5)/(Shares!J$22/Efficiencies!I$22)</f>
        <v>14.728873554192655</v>
      </c>
      <c r="J5" s="69">
        <f>Calibration!J$13*(Shares!L5/Efficiencies!J5)/(Shares!L$22/Efficiencies!J$22)</f>
        <v>1341.7849527506185</v>
      </c>
      <c r="K5" s="69">
        <f>Calibration!K$13*(Shares!M5/(1/Efficiencies!K5))/(Shares!M$22/(1/Efficiencies!K$22))</f>
        <v>549.5643576323514</v>
      </c>
      <c r="L5" s="69">
        <f>Calibration!L$13*(Shares!N5/(1/Efficiencies!L5))/(Shares!N$22/(1/Efficiencies!L$22))</f>
        <v>610.54651302691263</v>
      </c>
      <c r="M5" s="69">
        <f>Calibration!M$13*(Shares!O5/(1/Efficiencies!M5))/(Shares!O$22/(1/Efficiencies!M$22))</f>
        <v>79.686149605359304</v>
      </c>
      <c r="N5" s="69">
        <f>Calibration!N$13*(Shares!P5/(1/Efficiencies!N5))/(Shares!P$22/(1/Efficiencies!N$22))</f>
        <v>348.76170482225723</v>
      </c>
      <c r="O5" s="69">
        <f>Calibration!O$13*(Shares!Q5/Efficiencies!O5)/(Shares!Q$22/Efficiencies!O$22)</f>
        <v>34.313096348208688</v>
      </c>
      <c r="P5" s="69">
        <f>Calibration!P$13*(Shares!R5/(1/Efficiencies!P5))/(Shares!R$22/(1/Efficiencies!P$22))</f>
        <v>54.502811373083979</v>
      </c>
      <c r="Q5" s="69">
        <f>Calibration!Q$13*(Shares!S5/Efficiencies!Q5)/(Shares!S$22/Efficiencies!Q$22)</f>
        <v>710.53962454033126</v>
      </c>
      <c r="R5" s="69">
        <f>Calibration!R$13*(Shares!T5/(1/Efficiencies!R5))/(Shares!T$22/(1/Efficiencies!R$22))</f>
        <v>396.80592441677499</v>
      </c>
      <c r="S5" s="69">
        <f>Calibration!S$13*StructuralVars!$J5*(Shares!U5/(1/Efficiencies!S5))/(Shares!U$22/(1/Efficiencies!S$22))</f>
        <v>98.720666046426274</v>
      </c>
      <c r="T5" s="69">
        <f>Calibration!T$13*(Shares!V5/(1/Efficiencies!T5))/(Shares!V$22/(1/Efficiencies!T$22))</f>
        <v>1010.8890913234756</v>
      </c>
      <c r="U5" s="69">
        <f>Calibration!U$13*(Shares!W5/(1/Efficiencies!U5))/(Shares!W$22/(1/Efficiencies!U$22))</f>
        <v>562.95797035937665</v>
      </c>
      <c r="V5" s="19"/>
      <c r="W5" s="69">
        <f>F5+G5+I5</f>
        <v>53.318202239815896</v>
      </c>
      <c r="X5" s="69">
        <f>SUM(K5,O5:R5,U5)</f>
        <v>2308.6837846701269</v>
      </c>
      <c r="Y5" s="69">
        <f>B5+S5+E5</f>
        <v>3334.4923298426506</v>
      </c>
      <c r="Z5" s="69">
        <f>SUM(L5:N5)</f>
        <v>1038.9943674545293</v>
      </c>
      <c r="AA5" s="69"/>
      <c r="AB5" s="19"/>
      <c r="AC5" s="19"/>
      <c r="AD5" s="19"/>
      <c r="AE5" s="19"/>
      <c r="AF5" s="19"/>
      <c r="AH5" s="19"/>
      <c r="AI5" s="19"/>
    </row>
    <row r="6" spans="1:35" x14ac:dyDescent="0.2">
      <c r="A6" s="40">
        <v>1999</v>
      </c>
      <c r="B6" s="69">
        <f>Calibration!B$13*StructuralVars!$J6*(Shares!B6/Efficiencies!B6)/(Shares!B$22/Efficiencies!B$22)</f>
        <v>2892.5121299693401</v>
      </c>
      <c r="C6" s="69">
        <f>Calibration!C$13*StructuralVars!$J6*(Shares!C6/Efficiencies!C6)/(Shares!C$22/Efficiencies!C$22)</f>
        <v>148.99431647383088</v>
      </c>
      <c r="D6" s="69">
        <v>0</v>
      </c>
      <c r="E6" s="69">
        <f>Calibration!E$13*StructuralVars!J6*(Shares!F6/(1/Efficiencies!E6))/(Shares!F$22/(1/Efficiencies!E$22))</f>
        <v>346.09721651899787</v>
      </c>
      <c r="F6" s="69">
        <f>Calibration!F$13*StructuralVars!$K6*(Shares!G6/Efficiencies!F6)/(Shares!G$22/Efficiencies!F$22)</f>
        <v>22.56472961286261</v>
      </c>
      <c r="G6" s="69">
        <f>Calibration!G$13*StructuralVars!$K6*(Shares!H6/Efficiencies!G6)/(Shares!H$22/Efficiencies!G$22)</f>
        <v>16.560601498144841</v>
      </c>
      <c r="H6" s="69">
        <v>0</v>
      </c>
      <c r="I6" s="69">
        <f>Calibration!I$13*StructuralVars!$K6*(Shares!J6/Efficiencies!I6)/(Shares!J$22/Efficiencies!I$22)</f>
        <v>18.715174205812282</v>
      </c>
      <c r="J6" s="69">
        <f>Calibration!J$13*(Shares!L6/Efficiencies!J6)/(Shares!L$22/Efficiencies!J$22)</f>
        <v>1325.2882901849036</v>
      </c>
      <c r="K6" s="69">
        <f>Calibration!K$13*(Shares!M6/(1/Efficiencies!K6))/(Shares!M$22/(1/Efficiencies!K$22))</f>
        <v>549.13823273135347</v>
      </c>
      <c r="L6" s="69">
        <f>Calibration!L$13*(Shares!N6/(1/Efficiencies!L6))/(Shares!N$22/(1/Efficiencies!L$22))</f>
        <v>600.37819197001852</v>
      </c>
      <c r="M6" s="69">
        <f>Calibration!M$13*(Shares!O6/(1/Efficiencies!M6))/(Shares!O$22/(1/Efficiencies!M$22))</f>
        <v>77.260443314258708</v>
      </c>
      <c r="N6" s="69">
        <f>Calibration!N$13*(Shares!P6/(1/Efficiencies!N6))/(Shares!P$22/(1/Efficiencies!N$22))</f>
        <v>336.7240113701788</v>
      </c>
      <c r="O6" s="69">
        <f>Calibration!O$13*(Shares!Q6/Efficiencies!O6)/(Shares!Q$22/Efficiencies!O$22)</f>
        <v>35.508088814746728</v>
      </c>
      <c r="P6" s="69">
        <f>Calibration!P$13*(Shares!R6/(1/Efficiencies!P6))/(Shares!R$22/(1/Efficiencies!P$22))</f>
        <v>54.832617167074218</v>
      </c>
      <c r="Q6" s="69">
        <f>Calibration!Q$13*(Shares!S6/Efficiencies!Q6)/(Shares!S$22/Efficiencies!Q$22)</f>
        <v>724.77907891960899</v>
      </c>
      <c r="R6" s="69">
        <f>Calibration!R$13*(Shares!T6/(1/Efficiencies!R6))/(Shares!T$22/(1/Efficiencies!R$22))</f>
        <v>421.05364353347534</v>
      </c>
      <c r="S6" s="69">
        <f>Calibration!S$13*StructuralVars!$J6*(Shares!U6/(1/Efficiencies!S6))/(Shares!U$22/(1/Efficiencies!S$22))</f>
        <v>98.583404578742375</v>
      </c>
      <c r="T6" s="69">
        <f>Calibration!T$13*(Shares!V6/(1/Efficiencies!T6))/(Shares!V$22/(1/Efficiencies!T$22))</f>
        <v>1047.4052313829955</v>
      </c>
      <c r="U6" s="69">
        <f>Calibration!U$13*(Shares!W6/(1/Efficiencies!U6))/(Shares!W$22/(1/Efficiencies!U$22))</f>
        <v>601.66969891344615</v>
      </c>
      <c r="V6" s="19"/>
      <c r="W6" s="69">
        <f>F6+G6+I6</f>
        <v>57.840505316819737</v>
      </c>
      <c r="X6" s="69">
        <f>SUM(K6,O6:R6,U6)</f>
        <v>2386.9813600797047</v>
      </c>
      <c r="Y6" s="69">
        <f>B6+S6+E6</f>
        <v>3337.1927510670803</v>
      </c>
      <c r="Z6" s="69">
        <f>SUM(L6:N6)</f>
        <v>1014.3626466544561</v>
      </c>
      <c r="AA6" s="69"/>
      <c r="AB6" s="19"/>
      <c r="AC6" s="19"/>
      <c r="AD6" s="19"/>
      <c r="AE6" s="19"/>
      <c r="AF6" s="19"/>
      <c r="AH6" s="19"/>
      <c r="AI6" s="19"/>
    </row>
    <row r="7" spans="1:35" x14ac:dyDescent="0.2">
      <c r="A7" s="40">
        <v>2000</v>
      </c>
      <c r="B7" s="69">
        <f>Calibration!B$13*StructuralVars!$J7*(Shares!B7/Efficiencies!B7)/(Shares!B$22/Efficiencies!B$22)</f>
        <v>2876.8599616126348</v>
      </c>
      <c r="C7" s="69">
        <f>Calibration!C$13*StructuralVars!$J7*(Shares!C7/Efficiencies!C7)/(Shares!C$22/Efficiencies!C$22)</f>
        <v>151.99795500946391</v>
      </c>
      <c r="D7" s="69">
        <v>0</v>
      </c>
      <c r="E7" s="69">
        <f>Calibration!E$13*StructuralVars!J7*(Shares!F7/(1/Efficiencies!E7))/(Shares!F$22/(1/Efficiencies!E$22))</f>
        <v>346.04421149615246</v>
      </c>
      <c r="F7" s="69">
        <f>Calibration!F$13*StructuralVars!$K7*(Shares!G7/Efficiencies!F7)/(Shares!G$22/Efficiencies!F$22)</f>
        <v>22.313586869311578</v>
      </c>
      <c r="G7" s="69">
        <f>Calibration!G$13*StructuralVars!$K7*(Shares!H7/Efficiencies!G7)/(Shares!H$22/Efficiencies!G$22)</f>
        <v>16.973281677456995</v>
      </c>
      <c r="H7" s="69">
        <v>0</v>
      </c>
      <c r="I7" s="69">
        <f>Calibration!I$13*StructuralVars!$K7*(Shares!J7/Efficiencies!I7)/(Shares!J$22/Efficiencies!I$22)</f>
        <v>22.461601804368371</v>
      </c>
      <c r="J7" s="69">
        <f>Calibration!J$13*(Shares!L7/Efficiencies!J7)/(Shares!L$22/Efficiencies!J$22)</f>
        <v>1314.1046832082664</v>
      </c>
      <c r="K7" s="69">
        <f>Calibration!K$13*(Shares!M7/(1/Efficiencies!K7))/(Shares!M$22/(1/Efficiencies!K$22))</f>
        <v>548.71184993725171</v>
      </c>
      <c r="L7" s="69">
        <f>Calibration!L$13*(Shares!N7/(1/Efficiencies!L7))/(Shares!N$22/(1/Efficiencies!L$22))</f>
        <v>590.37921878574332</v>
      </c>
      <c r="M7" s="69">
        <f>Calibration!M$13*(Shares!O7/(1/Efficiencies!M7))/(Shares!O$22/(1/Efficiencies!M$22))</f>
        <v>74.137825892748921</v>
      </c>
      <c r="N7" s="69">
        <f>Calibration!N$13*(Shares!P7/(1/Efficiencies!N7))/(Shares!P$22/(1/Efficiencies!N$22))</f>
        <v>322.37901240735283</v>
      </c>
      <c r="O7" s="69">
        <f>Calibration!O$13*(Shares!Q7/Efficiencies!O7)/(Shares!Q$22/Efficiencies!O$22)</f>
        <v>36.370707522274436</v>
      </c>
      <c r="P7" s="69">
        <f>Calibration!P$13*(Shares!R7/(1/Efficiencies!P7))/(Shares!R$22/(1/Efficiencies!P$22))</f>
        <v>54.761272208389656</v>
      </c>
      <c r="Q7" s="69">
        <f>Calibration!Q$13*(Shares!S7/Efficiencies!Q7)/(Shares!S$22/Efficiencies!Q$22)</f>
        <v>729.98499607618714</v>
      </c>
      <c r="R7" s="69">
        <f>Calibration!R$13*(Shares!T7/(1/Efficiencies!R7))/(Shares!T$22/(1/Efficiencies!R$22))</f>
        <v>443.80806470074043</v>
      </c>
      <c r="S7" s="69">
        <f>Calibration!S$13*StructuralVars!$J7*(Shares!U7/(1/Efficiencies!S7))/(Shares!U$22/(1/Efficiencies!S$22))</f>
        <v>97.731251196451979</v>
      </c>
      <c r="T7" s="69">
        <f>Calibration!T$13*(Shares!V7/(1/Efficiencies!T7))/(Shares!V$22/(1/Efficiencies!T$22))</f>
        <v>1060.5936557097989</v>
      </c>
      <c r="U7" s="69">
        <f>Calibration!U$13*(Shares!W7/(1/Efficiencies!U7))/(Shares!W$22/(1/Efficiencies!U$22))</f>
        <v>642.14703010308745</v>
      </c>
      <c r="V7" s="19"/>
      <c r="W7" s="69">
        <f>F7+G7+I7</f>
        <v>61.748470351136945</v>
      </c>
      <c r="X7" s="69">
        <f>SUM(K7,O7:R7,U7)</f>
        <v>2455.7839205479308</v>
      </c>
      <c r="Y7" s="69">
        <f>B7+S7+E7</f>
        <v>3320.6354243052392</v>
      </c>
      <c r="Z7" s="69">
        <f>SUM(L7:N7)</f>
        <v>986.89605708584509</v>
      </c>
      <c r="AA7" s="69"/>
      <c r="AB7" s="19"/>
      <c r="AC7" s="19"/>
      <c r="AD7" s="19"/>
      <c r="AE7" s="19"/>
      <c r="AF7" s="19"/>
      <c r="AH7" s="19"/>
      <c r="AI7" s="19"/>
    </row>
    <row r="8" spans="1:35" x14ac:dyDescent="0.2">
      <c r="A8" s="40">
        <v>2001</v>
      </c>
      <c r="B8" s="69">
        <f>Calibration!B$13*StructuralVars!$J8*(Shares!B8/Efficiencies!B8)/(Shares!B$22/Efficiencies!B$22)</f>
        <v>2880.1012523961772</v>
      </c>
      <c r="C8" s="69">
        <f>Calibration!C$13*StructuralVars!$J8*(Shares!C8/Efficiencies!C8)/(Shares!C$22/Efficiencies!C$22)</f>
        <v>155.44380570716137</v>
      </c>
      <c r="D8" s="69">
        <v>0</v>
      </c>
      <c r="E8" s="69">
        <f>Calibration!E$13*StructuralVars!J8*(Shares!F8/(1/Efficiencies!E8))/(Shares!F$22/(1/Efficiencies!E$22))</f>
        <v>346.0988593157731</v>
      </c>
      <c r="F8" s="69">
        <f>Calibration!F$13*StructuralVars!$K8*(Shares!G8/Efficiencies!F8)/(Shares!G$22/Efficiencies!F$22)</f>
        <v>21.343072964569942</v>
      </c>
      <c r="G8" s="69">
        <f>Calibration!G$13*StructuralVars!$K8*(Shares!H8/Efficiencies!G8)/(Shares!H$22/Efficiencies!G$22)</f>
        <v>16.861586579315805</v>
      </c>
      <c r="H8" s="69">
        <v>0</v>
      </c>
      <c r="I8" s="69">
        <f>Calibration!I$13*StructuralVars!$K8*(Shares!J8/Efficiencies!I8)/(Shares!J$22/Efficiencies!I$22)</f>
        <v>15.494139737466814</v>
      </c>
      <c r="J8" s="69">
        <f>Calibration!J$13*(Shares!L8/Efficiencies!J8)/(Shares!L$22/Efficiencies!J$22)</f>
        <v>1302.5888094186041</v>
      </c>
      <c r="K8" s="69">
        <f>Calibration!K$13*(Shares!M8/(1/Efficiencies!K8))/(Shares!M$22/(1/Efficiencies!K$22))</f>
        <v>548.2852091449663</v>
      </c>
      <c r="L8" s="69">
        <f>Calibration!L$13*(Shares!N8/(1/Efficiencies!L8))/(Shares!N$22/(1/Efficiencies!L$22))</f>
        <v>580.54677307711108</v>
      </c>
      <c r="M8" s="69">
        <f>Calibration!M$13*(Shares!O8/(1/Efficiencies!M8))/(Shares!O$22/(1/Efficiencies!M$22))</f>
        <v>71.502413385126985</v>
      </c>
      <c r="N8" s="69">
        <f>Calibration!N$13*(Shares!P8/(1/Efficiencies!N8))/(Shares!P$22/(1/Efficiencies!N$22))</f>
        <v>311.05214196719163</v>
      </c>
      <c r="O8" s="69">
        <f>Calibration!O$13*(Shares!Q8/Efficiencies!O8)/(Shares!Q$22/Efficiencies!O$22)</f>
        <v>37.479132876607842</v>
      </c>
      <c r="P8" s="69">
        <f>Calibration!P$13*(Shares!R8/(1/Efficiencies!P8))/(Shares!R$22/(1/Efficiencies!P$22))</f>
        <v>55.158185794555358</v>
      </c>
      <c r="Q8" s="69">
        <f>Calibration!Q$13*(Shares!S8/Efficiencies!Q8)/(Shares!S$22/Efficiencies!Q$22)</f>
        <v>739.18135479350178</v>
      </c>
      <c r="R8" s="69">
        <f>Calibration!R$13*(Shares!T8/(1/Efficiencies!R8))/(Shares!T$22/(1/Efficiencies!R$22))</f>
        <v>463.41233253312896</v>
      </c>
      <c r="S8" s="69">
        <f>Calibration!S$13*StructuralVars!$J8*(Shares!U8/(1/Efficiencies!S8))/(Shares!U$22/(1/Efficiencies!S$22))</f>
        <v>96.925469789016262</v>
      </c>
      <c r="T8" s="69">
        <f>Calibration!T$13*(Shares!V8/(1/Efficiencies!T8))/(Shares!V$22/(1/Efficiencies!T$22))</f>
        <v>1130.1524695445592</v>
      </c>
      <c r="U8" s="69">
        <f>Calibration!U$13*(Shares!W8/(1/Efficiencies!U8))/(Shares!W$22/(1/Efficiencies!U$22))</f>
        <v>687.60684225530213</v>
      </c>
      <c r="V8" s="19"/>
      <c r="W8" s="69">
        <f>F8+G8+I8</f>
        <v>53.698799281352564</v>
      </c>
      <c r="X8" s="69">
        <f>SUM(K8,O8:R8,U8)</f>
        <v>2531.1230573980624</v>
      </c>
      <c r="Y8" s="69">
        <f>B8+S8+E8</f>
        <v>3323.1255815009667</v>
      </c>
      <c r="Z8" s="69">
        <f>SUM(L8:N8)</f>
        <v>963.10132842942971</v>
      </c>
      <c r="AA8" s="69"/>
      <c r="AB8" s="19"/>
      <c r="AC8" s="19"/>
      <c r="AD8" s="19"/>
      <c r="AE8" s="19"/>
      <c r="AF8" s="19"/>
      <c r="AH8" s="19"/>
      <c r="AI8" s="19"/>
    </row>
    <row r="9" spans="1:35" x14ac:dyDescent="0.2">
      <c r="A9" s="40">
        <v>2002</v>
      </c>
      <c r="B9" s="69">
        <f>Calibration!B$13*StructuralVars!$J9*(Shares!B9/Efficiencies!B9)/(Shares!B$22/Efficiencies!B$22)</f>
        <v>2794.5121216222747</v>
      </c>
      <c r="C9" s="69">
        <f>Calibration!C$13*StructuralVars!$J9*(Shares!C9/Efficiencies!C9)/(Shares!C$22/Efficiencies!C$22)</f>
        <v>159.9390024701606</v>
      </c>
      <c r="D9" s="69">
        <v>0</v>
      </c>
      <c r="E9" s="69">
        <f>Calibration!E$13*StructuralVars!J9*(Shares!F9/(1/Efficiencies!E9))/(Shares!F$22/(1/Efficiencies!E$22))</f>
        <v>344.94879694208123</v>
      </c>
      <c r="F9" s="69">
        <f>Calibration!F$13*StructuralVars!$K9*(Shares!G9/Efficiencies!F9)/(Shares!G$22/Efficiencies!F$22)</f>
        <v>21.239506281157983</v>
      </c>
      <c r="G9" s="69">
        <f>Calibration!G$13*StructuralVars!$K9*(Shares!H9/Efficiencies!G9)/(Shares!H$22/Efficiencies!G$22)</f>
        <v>17.227405285873381</v>
      </c>
      <c r="H9" s="69">
        <v>0</v>
      </c>
      <c r="I9" s="69">
        <f>Calibration!I$13*StructuralVars!$K9*(Shares!J9/Efficiencies!I9)/(Shares!J$22/Efficiencies!I$22)</f>
        <v>17.569670353186151</v>
      </c>
      <c r="J9" s="69">
        <f>Calibration!J$13*(Shares!L9/Efficiencies!J9)/(Shares!L$22/Efficiencies!J$22)</f>
        <v>1276.5731392045873</v>
      </c>
      <c r="K9" s="69">
        <f>Calibration!K$13*(Shares!M9/(1/Efficiencies!K9))/(Shares!M$22/(1/Efficiencies!K$22))</f>
        <v>546.56161402804412</v>
      </c>
      <c r="L9" s="69">
        <f>Calibration!L$13*(Shares!N9/(1/Efficiencies!L9))/(Shares!N$22/(1/Efficiencies!L$22))</f>
        <v>570.87808141932783</v>
      </c>
      <c r="M9" s="69">
        <f>Calibration!M$13*(Shares!O9/(1/Efficiencies!M9))/(Shares!O$22/(1/Efficiencies!M$22))</f>
        <v>69.131290186413054</v>
      </c>
      <c r="N9" s="69">
        <f>Calibration!N$13*(Shares!P9/(1/Efficiencies!N9))/(Shares!P$22/(1/Efficiencies!N$22))</f>
        <v>300.53093926658471</v>
      </c>
      <c r="O9" s="69">
        <f>Calibration!O$13*(Shares!Q9/Efficiencies!O9)/(Shares!Q$22/Efficiencies!O$22)</f>
        <v>38.634621723917867</v>
      </c>
      <c r="P9" s="69">
        <f>Calibration!P$13*(Shares!R9/(1/Efficiencies!P9))/(Shares!R$22/(1/Efficiencies!P$22))</f>
        <v>54.565682912221241</v>
      </c>
      <c r="Q9" s="69">
        <f>Calibration!Q$13*(Shares!S9/Efficiencies!Q9)/(Shares!S$22/Efficiencies!Q$22)</f>
        <v>739.25024747385532</v>
      </c>
      <c r="R9" s="69">
        <f>Calibration!R$13*(Shares!T9/(1/Efficiencies!R9))/(Shares!T$22/(1/Efficiencies!R$22))</f>
        <v>474.71778336907551</v>
      </c>
      <c r="S9" s="69">
        <f>Calibration!S$13*StructuralVars!$J9*(Shares!U9/(1/Efficiencies!S9))/(Shares!U$22/(1/Efficiencies!S$22))</f>
        <v>96.652243659295308</v>
      </c>
      <c r="T9" s="69">
        <f>Calibration!T$13*(Shares!V9/(1/Efficiencies!T9))/(Shares!V$22/(1/Efficiencies!T$22))</f>
        <v>1153.5063498503753</v>
      </c>
      <c r="U9" s="69">
        <f>Calibration!U$13*(Shares!W9/(1/Efficiencies!U9))/(Shares!W$22/(1/Efficiencies!U$22))</f>
        <v>717.09793115935111</v>
      </c>
      <c r="V9" s="19"/>
      <c r="W9" s="69">
        <f>F9+G9+I9</f>
        <v>56.036581920217515</v>
      </c>
      <c r="X9" s="69">
        <f>SUM(K9,O9:R9,U9)</f>
        <v>2570.8278806664653</v>
      </c>
      <c r="Y9" s="69">
        <f>B9+S9+E9</f>
        <v>3236.1131622236512</v>
      </c>
      <c r="Z9" s="69">
        <f>SUM(L9:N9)</f>
        <v>940.54031087232556</v>
      </c>
      <c r="AA9" s="69"/>
      <c r="AB9" s="19"/>
      <c r="AC9" s="19"/>
      <c r="AD9" s="19"/>
      <c r="AE9" s="19"/>
      <c r="AF9" s="19"/>
      <c r="AH9" s="19"/>
      <c r="AI9" s="19"/>
    </row>
    <row r="10" spans="1:35" x14ac:dyDescent="0.2">
      <c r="A10" s="40">
        <v>2003</v>
      </c>
      <c r="B10" s="69">
        <f>Calibration!B$13*StructuralVars!$J10*(Shares!B10/Efficiencies!B10)/(Shares!B$22/Efficiencies!B$22)</f>
        <v>2783.4779471720676</v>
      </c>
      <c r="C10" s="69">
        <f>Calibration!C$13*StructuralVars!$J10*(Shares!C10/Efficiencies!C10)/(Shares!C$22/Efficiencies!C$22)</f>
        <v>165.53332973198255</v>
      </c>
      <c r="D10" s="69">
        <v>0</v>
      </c>
      <c r="E10" s="69">
        <f>Calibration!E$13*StructuralVars!J10*(Shares!F10/(1/Efficiencies!E10))/(Shares!F$22/(1/Efficiencies!E$22))</f>
        <v>345.37947655219858</v>
      </c>
      <c r="F10" s="69">
        <f>Calibration!F$13*StructuralVars!$K10*(Shares!G10/Efficiencies!F10)/(Shares!G$22/Efficiencies!F$22)</f>
        <v>21.215512133692421</v>
      </c>
      <c r="G10" s="69">
        <f>Calibration!G$13*StructuralVars!$K10*(Shares!H10/Efficiencies!G10)/(Shares!H$22/Efficiencies!G$22)</f>
        <v>17.716315879300012</v>
      </c>
      <c r="H10" s="69">
        <v>0</v>
      </c>
      <c r="I10" s="69">
        <f>Calibration!I$13*StructuralVars!$K10*(Shares!J10/Efficiencies!I10)/(Shares!J$22/Efficiencies!I$22)</f>
        <v>21.289006930267892</v>
      </c>
      <c r="J10" s="69">
        <f>Calibration!J$13*(Shares!L10/Efficiencies!J10)/(Shares!L$22/Efficiencies!J$22)</f>
        <v>1252.3054954211952</v>
      </c>
      <c r="K10" s="69">
        <f>Calibration!K$13*(Shares!M10/(1/Efficiencies!K10))/(Shares!M$22/(1/Efficiencies!K$22))</f>
        <v>544.84284942006684</v>
      </c>
      <c r="L10" s="69">
        <f>Calibration!L$13*(Shares!N10/(1/Efficiencies!L10))/(Shares!N$22/(1/Efficiencies!L$22))</f>
        <v>561.37041657748534</v>
      </c>
      <c r="M10" s="69">
        <f>Calibration!M$13*(Shares!O10/(1/Efficiencies!M10))/(Shares!O$22/(1/Efficiencies!M$22))</f>
        <v>66.919745025978102</v>
      </c>
      <c r="N10" s="69">
        <f>Calibration!N$13*(Shares!P10/(1/Efficiencies!N10))/(Shares!P$22/(1/Efficiencies!N$22))</f>
        <v>290.71670952207273</v>
      </c>
      <c r="O10" s="69">
        <f>Calibration!O$13*(Shares!Q10/Efficiencies!O10)/(Shares!Q$22/Efficiencies!O$22)</f>
        <v>39.763627997636242</v>
      </c>
      <c r="P10" s="69">
        <f>Calibration!P$13*(Shares!R10/(1/Efficiencies!P10))/(Shares!R$22/(1/Efficiencies!P$22))</f>
        <v>53.974900028559951</v>
      </c>
      <c r="Q10" s="69">
        <f>Calibration!Q$13*(Shares!S10/Efficiencies!Q10)/(Shares!S$22/Efficiencies!Q$22)</f>
        <v>740.44854404363275</v>
      </c>
      <c r="R10" s="69">
        <f>Calibration!R$13*(Shares!T10/(1/Efficiencies!R10))/(Shares!T$22/(1/Efficiencies!R$22))</f>
        <v>486.10444906955252</v>
      </c>
      <c r="S10" s="69">
        <f>Calibration!S$13*StructuralVars!$J10*(Shares!U10/(1/Efficiencies!S10))/(Shares!U$22/(1/Efficiencies!S$22))</f>
        <v>96.72607025556438</v>
      </c>
      <c r="T10" s="69">
        <f>Calibration!T$13*(Shares!V10/(1/Efficiencies!T10))/(Shares!V$22/(1/Efficiencies!T$22))</f>
        <v>1121.8079937734915</v>
      </c>
      <c r="U10" s="69">
        <f>Calibration!U$13*(Shares!W10/(1/Efficiencies!U10))/(Shares!W$22/(1/Efficiencies!U$22))</f>
        <v>747.8538770591415</v>
      </c>
      <c r="V10" s="19"/>
      <c r="W10" s="69">
        <f>F10+G10+I10</f>
        <v>60.220834943260328</v>
      </c>
      <c r="X10" s="69">
        <f>SUM(K10,O10:R10,U10)</f>
        <v>2612.9882476185903</v>
      </c>
      <c r="Y10" s="69">
        <f>B10+S10+E10</f>
        <v>3225.5834939798306</v>
      </c>
      <c r="Z10" s="69">
        <f>SUM(L10:N10)</f>
        <v>919.00687112553624</v>
      </c>
      <c r="AA10" s="69"/>
      <c r="AB10" s="19"/>
      <c r="AC10" s="19"/>
      <c r="AD10" s="19"/>
      <c r="AE10" s="19"/>
      <c r="AF10" s="19"/>
      <c r="AH10" s="19"/>
      <c r="AI10" s="19"/>
    </row>
    <row r="11" spans="1:35" x14ac:dyDescent="0.2">
      <c r="A11" s="40">
        <v>2004</v>
      </c>
      <c r="B11" s="69">
        <f>Calibration!B$13*StructuralVars!$J11*(Shares!B11/Efficiencies!B11)/(Shares!B$22/Efficiencies!B$22)</f>
        <v>2816.6338996780437</v>
      </c>
      <c r="C11" s="69">
        <f>Calibration!C$13*StructuralVars!$J11*(Shares!C11/Efficiencies!C11)/(Shares!C$22/Efficiencies!C$22)</f>
        <v>170.60526460744913</v>
      </c>
      <c r="D11" s="69">
        <v>0</v>
      </c>
      <c r="E11" s="69">
        <f>Calibration!E$13*StructuralVars!J11*(Shares!F11/(1/Efficiencies!E11))/(Shares!F$22/(1/Efficiencies!E$22))</f>
        <v>345.58215046996696</v>
      </c>
      <c r="F11" s="69">
        <f>Calibration!F$13*StructuralVars!$K11*(Shares!G11/Efficiencies!F11)/(Shares!G$22/Efficiencies!F$22)</f>
        <v>19.71599640859343</v>
      </c>
      <c r="G11" s="69">
        <f>Calibration!G$13*StructuralVars!$K11*(Shares!H11/Efficiencies!G11)/(Shares!H$22/Efficiencies!G$22)</f>
        <v>17.876841283051078</v>
      </c>
      <c r="H11" s="69">
        <v>0</v>
      </c>
      <c r="I11" s="69">
        <f>Calibration!I$13*StructuralVars!$K11*(Shares!J11/Efficiencies!I11)/(Shares!J$22/Efficiencies!I$22)</f>
        <v>24.779728491796995</v>
      </c>
      <c r="J11" s="69">
        <f>Calibration!J$13*(Shares!L11/Efficiencies!J11)/(Shares!L$22/Efficiencies!J$22)</f>
        <v>1253.0775869310871</v>
      </c>
      <c r="K11" s="69">
        <f>Calibration!K$13*(Shares!M11/(1/Efficiencies!K11))/(Shares!M$22/(1/Efficiencies!K$22))</f>
        <v>543.12890261420716</v>
      </c>
      <c r="L11" s="69">
        <f>Calibration!L$13*(Shares!N11/(1/Efficiencies!L11))/(Shares!N$22/(1/Efficiencies!L$22))</f>
        <v>552.02109673729365</v>
      </c>
      <c r="M11" s="69">
        <f>Calibration!M$13*(Shares!O11/(1/Efficiencies!M11))/(Shares!O$22/(1/Efficiencies!M$22))</f>
        <v>64.818421662264868</v>
      </c>
      <c r="N11" s="69">
        <f>Calibration!N$13*(Shares!P11/(1/Efficiencies!N11))/(Shares!P$22/(1/Efficiencies!N$22))</f>
        <v>271.94696385696136</v>
      </c>
      <c r="O11" s="69">
        <f>Calibration!O$13*(Shares!Q11/Efficiencies!O11)/(Shares!Q$22/Efficiencies!O$22)</f>
        <v>40.995965091415954</v>
      </c>
      <c r="P11" s="69">
        <f>Calibration!P$13*(Shares!R11/(1/Efficiencies!P11))/(Shares!R$22/(1/Efficiencies!P$22))</f>
        <v>53.386003691809798</v>
      </c>
      <c r="Q11" s="69">
        <f>Calibration!Q$13*(Shares!S11/Efficiencies!Q11)/(Shares!S$22/Efficiencies!Q$22)</f>
        <v>740.68107453933203</v>
      </c>
      <c r="R11" s="69">
        <f>Calibration!R$13*(Shares!T11/(1/Efficiencies!R11))/(Shares!T$22/(1/Efficiencies!R$22))</f>
        <v>497.30894960734946</v>
      </c>
      <c r="S11" s="69">
        <f>Calibration!S$13*StructuralVars!$J11*(Shares!U11/(1/Efficiencies!S11))/(Shares!U$22/(1/Efficiencies!S$22))</f>
        <v>96.799851254010292</v>
      </c>
      <c r="T11" s="69">
        <f>Calibration!T$13*(Shares!V11/(1/Efficiencies!T11))/(Shares!V$22/(1/Efficiencies!T$22))</f>
        <v>1086.8006175335818</v>
      </c>
      <c r="U11" s="69">
        <f>Calibration!U$13*(Shares!W11/(1/Efficiencies!U11))/(Shares!W$22/(1/Efficiencies!U$22))</f>
        <v>779.92892899325204</v>
      </c>
      <c r="V11" s="19"/>
      <c r="W11" s="69">
        <f>F11+G11+I11</f>
        <v>62.372566183441499</v>
      </c>
      <c r="X11" s="69">
        <f>SUM(K11,O11:R11,U11)</f>
        <v>2655.4298245373666</v>
      </c>
      <c r="Y11" s="69">
        <f>B11+S11+E11</f>
        <v>3259.015901402021</v>
      </c>
      <c r="Z11" s="69">
        <f>SUM(L11:N11)</f>
        <v>888.78648225651989</v>
      </c>
      <c r="AA11" s="69"/>
      <c r="AB11" s="19"/>
      <c r="AC11" s="19"/>
      <c r="AD11" s="19"/>
      <c r="AE11" s="19"/>
      <c r="AF11" s="19"/>
      <c r="AH11" s="19"/>
      <c r="AI11" s="19"/>
    </row>
    <row r="12" spans="1:35" x14ac:dyDescent="0.2">
      <c r="A12" s="40">
        <v>2005</v>
      </c>
      <c r="B12" s="69">
        <f>Calibration!B$13*StructuralVars!$J12*(Shares!B12/Efficiencies!B12)/(Shares!B$22/Efficiencies!B$22)</f>
        <v>2799.8865096836744</v>
      </c>
      <c r="C12" s="69">
        <f>Calibration!C$13*StructuralVars!$J12*(Shares!C12/Efficiencies!C12)/(Shares!C$22/Efficiencies!C$22)</f>
        <v>176.1301810304289</v>
      </c>
      <c r="D12" s="69">
        <v>0</v>
      </c>
      <c r="E12" s="69">
        <f>Calibration!E$13*StructuralVars!J12*(Shares!F12/(1/Efficiencies!E12))/(Shares!F$22/(1/Efficiencies!E$22))</f>
        <v>348.2433820973722</v>
      </c>
      <c r="F12" s="69">
        <f>Calibration!F$13*StructuralVars!$K12*(Shares!G12/Efficiencies!F12)/(Shares!G$22/Efficiencies!F$22)</f>
        <v>20.43155770692368</v>
      </c>
      <c r="G12" s="69">
        <f>Calibration!G$13*StructuralVars!$K12*(Shares!H12/Efficiencies!G12)/(Shares!H$22/Efficiencies!G$22)</f>
        <v>18.653028298897262</v>
      </c>
      <c r="H12" s="69">
        <v>0</v>
      </c>
      <c r="I12" s="69">
        <f>Calibration!I$13*StructuralVars!$K12*(Shares!J12/Efficiencies!I12)/(Shares!J$22/Efficiencies!I$22)</f>
        <v>26.78861567195661</v>
      </c>
      <c r="J12" s="69">
        <f>Calibration!J$13*(Shares!L12/Efficiencies!J12)/(Shares!L$22/Efficiencies!J$22)</f>
        <v>1237.7638803418522</v>
      </c>
      <c r="K12" s="69">
        <f>Calibration!K$13*(Shares!M12/(1/Efficiencies!K12))/(Shares!M$22/(1/Efficiencies!K$22))</f>
        <v>541.41976093574578</v>
      </c>
      <c r="L12" s="69">
        <f>Calibration!L$13*(Shares!N12/(1/Efficiencies!L12))/(Shares!N$22/(1/Efficiencies!L$22))</f>
        <v>542.82748474862558</v>
      </c>
      <c r="M12" s="69">
        <f>Calibration!M$13*(Shares!O12/(1/Efficiencies!M12))/(Shares!O$22/(1/Efficiencies!M$22))</f>
        <v>62.754409267454079</v>
      </c>
      <c r="N12" s="69">
        <f>Calibration!N$13*(Shares!P12/(1/Efficiencies!N12))/(Shares!P$22/(1/Efficiencies!N$22))</f>
        <v>262.76719192831865</v>
      </c>
      <c r="O12" s="69">
        <f>Calibration!O$13*(Shares!Q12/Efficiencies!O12)/(Shares!Q$22/Efficiencies!O$22)</f>
        <v>42.092295630765271</v>
      </c>
      <c r="P12" s="69">
        <f>Calibration!P$13*(Shares!R12/(1/Efficiencies!P12))/(Shares!R$22/(1/Efficiencies!P$22))</f>
        <v>52.538782082933764</v>
      </c>
      <c r="Q12" s="69">
        <f>Calibration!Q$13*(Shares!S12/Efficiencies!Q12)/(Shares!S$22/Efficiencies!Q$22)</f>
        <v>740.68609088307471</v>
      </c>
      <c r="R12" s="69">
        <f>Calibration!R$13*(Shares!T12/(1/Efficiencies!R12))/(Shares!T$22/(1/Efficiencies!R$22))</f>
        <v>509.39699165003827</v>
      </c>
      <c r="S12" s="69">
        <f>Calibration!S$13*StructuralVars!$J12*(Shares!U12/(1/Efficiencies!S12))/(Shares!U$22/(1/Efficiencies!S$22))</f>
        <v>96.86255474562158</v>
      </c>
      <c r="T12" s="69">
        <f>Calibration!T$13*(Shares!V12/(1/Efficiencies!T12))/(Shares!V$22/(1/Efficiencies!T$22))</f>
        <v>1071.2935735473982</v>
      </c>
      <c r="U12" s="69">
        <f>Calibration!U$13*(Shares!W12/(1/Efficiencies!U12))/(Shares!W$22/(1/Efficiencies!U$22))</f>
        <v>813.37966271244818</v>
      </c>
      <c r="V12" s="19"/>
      <c r="W12" s="69">
        <f>F12+G12+I12</f>
        <v>65.873201677777544</v>
      </c>
      <c r="X12" s="69">
        <f>SUM(K12,O12:R12,U12)</f>
        <v>2699.5135838950059</v>
      </c>
      <c r="Y12" s="69">
        <f>B12+S12+E12</f>
        <v>3244.9924465266686</v>
      </c>
      <c r="Z12" s="69">
        <f>SUM(L12:N12)</f>
        <v>868.34908594439833</v>
      </c>
      <c r="AA12" s="69"/>
      <c r="AB12" s="19"/>
      <c r="AC12" s="19"/>
      <c r="AD12" s="19"/>
      <c r="AE12" s="19"/>
      <c r="AF12" s="19"/>
      <c r="AH12" s="19"/>
      <c r="AI12" s="19"/>
    </row>
    <row r="13" spans="1:35" x14ac:dyDescent="0.2">
      <c r="A13" s="40">
        <v>2006</v>
      </c>
      <c r="B13" s="69">
        <f>Calibration!B$13*StructuralVars!$J13*(Shares!B13/Efficiencies!B13)/(Shares!B$22/Efficiencies!B$22)</f>
        <v>2812.040991142092</v>
      </c>
      <c r="C13" s="69">
        <f>Calibration!C$13*StructuralVars!$J13*(Shares!C13/Efficiencies!C13)/(Shares!C$22/Efficiencies!C$22)</f>
        <v>179.29544360705694</v>
      </c>
      <c r="D13" s="69">
        <v>0</v>
      </c>
      <c r="E13" s="69">
        <f>Calibration!E$13*StructuralVars!J13*(Shares!F13/(1/Efficiencies!E13))/(Shares!F$22/(1/Efficiencies!E$22))</f>
        <v>346.88538729534707</v>
      </c>
      <c r="F13" s="69">
        <f>Calibration!F$13*StructuralVars!$K13*(Shares!G13/Efficiencies!F13)/(Shares!G$22/Efficiencies!F$22)</f>
        <v>20.5285339753455</v>
      </c>
      <c r="G13" s="69">
        <f>Calibration!G$13*StructuralVars!$K13*(Shares!H13/Efficiencies!G13)/(Shares!H$22/Efficiencies!G$22)</f>
        <v>18.859015575114128</v>
      </c>
      <c r="H13" s="69">
        <v>0</v>
      </c>
      <c r="I13" s="69">
        <f>Calibration!I$13*StructuralVars!$K13*(Shares!J13/Efficiencies!I13)/(Shares!J$22/Efficiencies!I$22)</f>
        <v>30.262448898418516</v>
      </c>
      <c r="J13" s="69">
        <f>Calibration!J$13*(Shares!L13/Efficiencies!J13)/(Shares!L$22/Efficiencies!J$22)</f>
        <v>1234.6059221713213</v>
      </c>
      <c r="K13" s="69">
        <f>Calibration!K$13*(Shares!M13/(1/Efficiencies!K13))/(Shares!M$22/(1/Efficiencies!K$22))</f>
        <v>539.06549193209219</v>
      </c>
      <c r="L13" s="69">
        <f>Calibration!L$13*(Shares!N13/(1/Efficiencies!L13))/(Shares!N$22/(1/Efficiencies!L$22))</f>
        <v>533.78698738165917</v>
      </c>
      <c r="M13" s="69">
        <f>Calibration!M$13*(Shares!O13/(1/Efficiencies!M13))/(Shares!O$22/(1/Efficiencies!M$22))</f>
        <v>61.128553454586672</v>
      </c>
      <c r="N13" s="69">
        <f>Calibration!N$13*(Shares!P13/(1/Efficiencies!N13))/(Shares!P$22/(1/Efficiencies!N$22))</f>
        <v>258.54642996888293</v>
      </c>
      <c r="O13" s="69">
        <f>Calibration!O$13*(Shares!Q13/Efficiencies!O13)/(Shares!Q$22/Efficiencies!O$22)</f>
        <v>43.054295364141566</v>
      </c>
      <c r="P13" s="69">
        <f>Calibration!P$13*(Shares!R13/(1/Efficiencies!P13))/(Shares!R$22/(1/Efficiencies!P$22))</f>
        <v>51.962260635494964</v>
      </c>
      <c r="Q13" s="69">
        <f>Calibration!Q$13*(Shares!S13/Efficiencies!Q13)/(Shares!S$22/Efficiencies!Q$22)</f>
        <v>740.81030136962499</v>
      </c>
      <c r="R13" s="69">
        <f>Calibration!R$13*(Shares!T13/(1/Efficiencies!R13))/(Shares!T$22/(1/Efficiencies!R$22))</f>
        <v>512.94248637853855</v>
      </c>
      <c r="S13" s="69">
        <f>Calibration!S$13*StructuralVars!$J13*(Shares!U13/(1/Efficiencies!S13))/(Shares!U$22/(1/Efficiencies!S$22))</f>
        <v>95.448632608382084</v>
      </c>
      <c r="T13" s="69">
        <f>Calibration!T$13*(Shares!V13/(1/Efficiencies!T13))/(Shares!V$22/(1/Efficiencies!T$22))</f>
        <v>1036.9496572628866</v>
      </c>
      <c r="U13" s="69">
        <f>Calibration!U$13*(Shares!W13/(1/Efficiencies!U13))/(Shares!W$22/(1/Efficiencies!U$22))</f>
        <v>828.0268028346527</v>
      </c>
      <c r="V13" s="19"/>
      <c r="W13" s="69">
        <f>F13+G13+I13</f>
        <v>69.649998448878137</v>
      </c>
      <c r="X13" s="69">
        <f>SUM(K13,O13:R13,U13)</f>
        <v>2715.8616385145451</v>
      </c>
      <c r="Y13" s="69">
        <f>B13+S13+E13</f>
        <v>3254.3750110458213</v>
      </c>
      <c r="Z13" s="69">
        <f>SUM(L13:N13)</f>
        <v>853.46197080512889</v>
      </c>
      <c r="AA13" s="69"/>
      <c r="AB13" s="19"/>
      <c r="AC13" s="19"/>
      <c r="AD13" s="19"/>
      <c r="AE13" s="19"/>
      <c r="AF13" s="19"/>
      <c r="AH13" s="19"/>
      <c r="AI13" s="19"/>
    </row>
    <row r="14" spans="1:35" x14ac:dyDescent="0.2">
      <c r="A14" s="40">
        <v>2007</v>
      </c>
      <c r="B14" s="69">
        <f>Calibration!B$13*StructuralVars!$J14*(Shares!B14/Efficiencies!B14)/(Shares!B$22/Efficiencies!B$22)</f>
        <v>2786.3373617483785</v>
      </c>
      <c r="C14" s="69">
        <f>Calibration!C$13*StructuralVars!$J14*(Shares!C14/Efficiencies!C14)/(Shares!C$22/Efficiencies!C$22)</f>
        <v>181.65017316369168</v>
      </c>
      <c r="D14" s="69">
        <v>0</v>
      </c>
      <c r="E14" s="69">
        <f>Calibration!E$13*StructuralVars!J14*(Shares!F14/(1/Efficiencies!E14))/(Shares!F$22/(1/Efficiencies!E$22))</f>
        <v>344.68289094652823</v>
      </c>
      <c r="F14" s="69">
        <f>Calibration!F$13*StructuralVars!$K14*(Shares!G14/Efficiencies!F14)/(Shares!G$22/Efficiencies!F$22)</f>
        <v>20.432273554834168</v>
      </c>
      <c r="G14" s="69">
        <f>Calibration!G$13*StructuralVars!$K14*(Shares!H14/Efficiencies!G14)/(Shares!H$22/Efficiencies!G$22)</f>
        <v>19.009633666383106</v>
      </c>
      <c r="H14" s="69">
        <v>0</v>
      </c>
      <c r="I14" s="69">
        <f>Calibration!I$13*StructuralVars!$K14*(Shares!J14/Efficiencies!I14)/(Shares!J$22/Efficiencies!I$22)</f>
        <v>37.470272899176635</v>
      </c>
      <c r="J14" s="69">
        <f>Calibration!J$13*(Shares!L14/Efficiencies!J14)/(Shares!L$22/Efficiencies!J$22)</f>
        <v>1225.9466142658603</v>
      </c>
      <c r="K14" s="69">
        <f>Calibration!K$13*(Shares!M14/(1/Efficiencies!K14))/(Shares!M$22/(1/Efficiencies!K$22))</f>
        <v>537.24517370545345</v>
      </c>
      <c r="L14" s="69">
        <f>Calibration!L$13*(Shares!N14/(1/Efficiencies!L14))/(Shares!N$22/(1/Efficiencies!L$22))</f>
        <v>524.89705459540846</v>
      </c>
      <c r="M14" s="69">
        <f>Calibration!M$13*(Shares!O14/(1/Efficiencies!M14))/(Shares!O$22/(1/Efficiencies!M$22))</f>
        <v>60.065605940333327</v>
      </c>
      <c r="N14" s="69">
        <f>Calibration!N$13*(Shares!P14/(1/Efficiencies!N14))/(Shares!P$22/(1/Efficiencies!N$22))</f>
        <v>254.94329935825152</v>
      </c>
      <c r="O14" s="69">
        <f>Calibration!O$13*(Shares!Q14/Efficiencies!O14)/(Shares!Q$22/Efficiencies!O$22)</f>
        <v>43.990989985233234</v>
      </c>
      <c r="P14" s="69">
        <f>Calibration!P$13*(Shares!R14/(1/Efficiencies!P14))/(Shares!R$22/(1/Efficiencies!P$22))</f>
        <v>51.366944475975096</v>
      </c>
      <c r="Q14" s="69">
        <f>Calibration!Q$13*(Shares!S14/Efficiencies!Q14)/(Shares!S$22/Efficiencies!Q$22)</f>
        <v>742.30991064426439</v>
      </c>
      <c r="R14" s="69">
        <f>Calibration!R$13*(Shares!T14/(1/Efficiencies!R14))/(Shares!T$22/(1/Efficiencies!R$22))</f>
        <v>516.46374977512619</v>
      </c>
      <c r="S14" s="69">
        <f>Calibration!S$13*StructuralVars!$J14*(Shares!U14/(1/Efficiencies!S14))/(Shares!U$22/(1/Efficiencies!S$22))</f>
        <v>93.949016964258803</v>
      </c>
      <c r="T14" s="69">
        <f>Calibration!T$13*(Shares!V14/(1/Efficiencies!T14))/(Shares!V$22/(1/Efficiencies!T$22))</f>
        <v>1033.0577268472023</v>
      </c>
      <c r="U14" s="69">
        <f>Calibration!U$13*(Shares!W14/(1/Efficiencies!U14))/(Shares!W$22/(1/Efficiencies!U$22))</f>
        <v>842.93142196069743</v>
      </c>
      <c r="V14" s="19"/>
      <c r="W14" s="69">
        <f>F14+G14+I14</f>
        <v>76.912180120393913</v>
      </c>
      <c r="X14" s="69">
        <f>SUM(K14,O14:R14,U14)</f>
        <v>2734.3081905467498</v>
      </c>
      <c r="Y14" s="69">
        <f>B14+S14+E14</f>
        <v>3224.9692696591655</v>
      </c>
      <c r="Z14" s="69">
        <f>SUM(L14:N14)</f>
        <v>839.90595989399321</v>
      </c>
      <c r="AA14" s="69"/>
      <c r="AB14" s="19"/>
      <c r="AC14" s="19"/>
      <c r="AD14" s="19"/>
      <c r="AE14" s="19"/>
      <c r="AF14" s="19"/>
      <c r="AH14" s="19"/>
      <c r="AI14" s="19"/>
    </row>
    <row r="15" spans="1:35" x14ac:dyDescent="0.2">
      <c r="A15" s="40">
        <v>2008</v>
      </c>
      <c r="B15" s="69">
        <f>Calibration!B$13*StructuralVars!$J15*(Shares!B15/Efficiencies!B15)/(Shares!B$22/Efficiencies!B$22)</f>
        <v>2774.760650848069</v>
      </c>
      <c r="C15" s="69">
        <f>Calibration!C$13*StructuralVars!$J15*(Shares!C15/Efficiencies!C15)/(Shares!C$22/Efficiencies!C$22)</f>
        <v>184.43419963400493</v>
      </c>
      <c r="D15" s="69">
        <v>0</v>
      </c>
      <c r="E15" s="69">
        <f>Calibration!E$13*StructuralVars!J15*(Shares!F15/(1/Efficiencies!E15))/(Shares!F$22/(1/Efficiencies!E$22))</f>
        <v>349.94234096799931</v>
      </c>
      <c r="F15" s="69">
        <f>Calibration!F$13*StructuralVars!$K15*(Shares!G15/Efficiencies!F15)/(Shares!G$22/Efficiencies!F$22)</f>
        <v>20.415713695339999</v>
      </c>
      <c r="G15" s="69">
        <f>Calibration!G$13*StructuralVars!$K15*(Shares!H15/Efficiencies!G15)/(Shares!H$22/Efficiencies!G$22)</f>
        <v>19.326247767641608</v>
      </c>
      <c r="H15" s="69">
        <v>0</v>
      </c>
      <c r="I15" s="69">
        <f>Calibration!I$13*StructuralVars!$K15*(Shares!J15/Efficiencies!I15)/(Shares!J$22/Efficiencies!I$22)</f>
        <v>36.739687959741339</v>
      </c>
      <c r="J15" s="69">
        <f>Calibration!J$13*(Shares!L15/Efficiencies!J15)/(Shares!L$22/Efficiencies!J$22)</f>
        <v>1213.0500119801143</v>
      </c>
      <c r="K15" s="69">
        <f>Calibration!K$13*(Shares!M15/(1/Efficiencies!K15))/(Shares!M$22/(1/Efficiencies!K$22))</f>
        <v>537.43591843922582</v>
      </c>
      <c r="L15" s="69">
        <f>Calibration!L$13*(Shares!N15/(1/Efficiencies!L15))/(Shares!N$22/(1/Efficiencies!L$22))</f>
        <v>516.15517881843709</v>
      </c>
      <c r="M15" s="69">
        <f>Calibration!M$13*(Shares!O15/(1/Efficiencies!M15))/(Shares!O$22/(1/Efficiencies!M$22))</f>
        <v>59.012990324588834</v>
      </c>
      <c r="N15" s="69">
        <f>Calibration!N$13*(Shares!P15/(1/Efficiencies!N15))/(Shares!P$22/(1/Efficiencies!N$22))</f>
        <v>251.86067500999272</v>
      </c>
      <c r="O15" s="69">
        <f>Calibration!O$13*(Shares!Q15/Efficiencies!O15)/(Shares!Q$22/Efficiencies!O$22)</f>
        <v>44.903364997354586</v>
      </c>
      <c r="P15" s="69">
        <f>Calibration!P$13*(Shares!R15/(1/Efficiencies!P15))/(Shares!R$22/(1/Efficiencies!P$22))</f>
        <v>50.752833604374182</v>
      </c>
      <c r="Q15" s="69">
        <f>Calibration!Q$13*(Shares!S15/Efficiencies!Q15)/(Shares!S$22/Efficiencies!Q$22)</f>
        <v>743.51669513014406</v>
      </c>
      <c r="R15" s="69">
        <f>Calibration!R$13*(Shares!T15/(1/Efficiencies!R15))/(Shares!T$22/(1/Efficiencies!R$22))</f>
        <v>519.9607818398016</v>
      </c>
      <c r="S15" s="69">
        <f>Calibration!S$13*StructuralVars!$J15*(Shares!U15/(1/Efficiencies!S15))/(Shares!U$22/(1/Efficiencies!S$22))</f>
        <v>92.561264564632452</v>
      </c>
      <c r="T15" s="69">
        <f>Calibration!T$13*(Shares!V15/(1/Efficiencies!T15))/(Shares!V$22/(1/Efficiencies!T$22))</f>
        <v>1020.282957418702</v>
      </c>
      <c r="U15" s="69">
        <f>Calibration!U$13*(Shares!W15/(1/Efficiencies!U15))/(Shares!W$22/(1/Efficiencies!U$22))</f>
        <v>858.09796534610132</v>
      </c>
      <c r="V15" s="19"/>
      <c r="W15" s="69">
        <f>F15+G15+I15</f>
        <v>76.481649422722938</v>
      </c>
      <c r="X15" s="69">
        <f>SUM(K15,O15:R15,U15)</f>
        <v>2754.6675593570017</v>
      </c>
      <c r="Y15" s="69">
        <f>B15+S15+E15</f>
        <v>3217.2642563807008</v>
      </c>
      <c r="Z15" s="69">
        <f>SUM(L15:N15)</f>
        <v>827.02884415301867</v>
      </c>
      <c r="AA15" s="69"/>
      <c r="AB15" s="19"/>
      <c r="AC15" s="19"/>
      <c r="AD15" s="19"/>
      <c r="AE15" s="19"/>
      <c r="AF15" s="19"/>
      <c r="AH15" s="19"/>
      <c r="AI15" s="19"/>
    </row>
    <row r="16" spans="1:35" x14ac:dyDescent="0.2">
      <c r="A16" s="40">
        <v>2009</v>
      </c>
      <c r="B16" s="69">
        <f>Calibration!B$13*StructuralVars!$J16*(Shares!B16/Efficiencies!B16)/(Shares!B$22/Efficiencies!B$22)</f>
        <v>2794.3273066314314</v>
      </c>
      <c r="C16" s="69">
        <f>Calibration!C$13*StructuralVars!$J16*(Shares!C16/Efficiencies!C16)/(Shares!C$22/Efficiencies!C$22)</f>
        <v>181.92411195946133</v>
      </c>
      <c r="D16" s="69">
        <v>0</v>
      </c>
      <c r="E16" s="69">
        <f>Calibration!E$13*StructuralVars!J16*(Shares!F16/(1/Efficiencies!E16))/(Shares!F$22/(1/Efficiencies!E$22))</f>
        <v>353.50868866792428</v>
      </c>
      <c r="F16" s="69">
        <f>Calibration!F$13*StructuralVars!$K16*(Shares!G16/Efficiencies!F16)/(Shares!G$22/Efficiencies!F$22)</f>
        <v>20.817476023690698</v>
      </c>
      <c r="G16" s="69">
        <f>Calibration!G$13*StructuralVars!$K16*(Shares!H16/Efficiencies!G16)/(Shares!H$22/Efficiencies!G$22)</f>
        <v>19.387399635622799</v>
      </c>
      <c r="H16" s="69">
        <v>0</v>
      </c>
      <c r="I16" s="69">
        <f>Calibration!I$13*StructuralVars!$K16*(Shares!J16/Efficiencies!I16)/(Shares!J$22/Efficiencies!I$22)</f>
        <v>38.109115476802792</v>
      </c>
      <c r="J16" s="69">
        <f>Calibration!J$13*(Shares!L16/Efficiencies!J16)/(Shares!L$22/Efficiencies!J$22)</f>
        <v>1213.9776637518844</v>
      </c>
      <c r="K16" s="69">
        <f>Calibration!K$13*(Shares!M16/(1/Efficiencies!K16))/(Shares!M$22/(1/Efficiencies!K$22))</f>
        <v>535.44497286581714</v>
      </c>
      <c r="L16" s="69">
        <f>Calibration!L$13*(Shares!N16/(1/Efficiencies!L16))/(Shares!N$22/(1/Efficiencies!L$22))</f>
        <v>507.55889424155163</v>
      </c>
      <c r="M16" s="69">
        <f>Calibration!M$13*(Shares!O16/(1/Efficiencies!M16))/(Shares!O$22/(1/Efficiencies!M$22))</f>
        <v>58.03292279073306</v>
      </c>
      <c r="N16" s="69">
        <f>Calibration!N$13*(Shares!P16/(1/Efficiencies!N16))/(Shares!P$22/(1/Efficiencies!N$22))</f>
        <v>228.47764817248725</v>
      </c>
      <c r="O16" s="69">
        <f>Calibration!O$13*(Shares!Q16/Efficiencies!O16)/(Shares!Q$22/Efficiencies!O$22)</f>
        <v>64.779486417767487</v>
      </c>
      <c r="P16" s="69">
        <f>Calibration!P$13*(Shares!R16/(1/Efficiencies!P16))/(Shares!R$22/(1/Efficiencies!P$22))</f>
        <v>62.912657118857169</v>
      </c>
      <c r="Q16" s="69">
        <f>Calibration!Q$13*(Shares!S16/Efficiencies!Q16)/(Shares!S$22/Efficiencies!Q$22)</f>
        <v>744.61749843528742</v>
      </c>
      <c r="R16" s="69">
        <f>Calibration!R$13*(Shares!T16/(1/Efficiencies!R16))/(Shares!T$22/(1/Efficiencies!R$22))</f>
        <v>523.43358257256466</v>
      </c>
      <c r="S16" s="69">
        <f>Calibration!S$13*StructuralVars!$J16*(Shares!U16/(1/Efficiencies!S16))/(Shares!U$22/(1/Efficiencies!S$22))</f>
        <v>90.752669278606803</v>
      </c>
      <c r="T16" s="69">
        <f>Calibration!T$13*(Shares!V16/(1/Efficiencies!T16))/(Shares!V$22/(1/Efficiencies!T$22))</f>
        <v>1007.6661605116884</v>
      </c>
      <c r="U16" s="69">
        <f>Calibration!U$13*(Shares!W16/(1/Efficiencies!U16))/(Shares!W$22/(1/Efficiencies!U$22))</f>
        <v>873.88888705377076</v>
      </c>
      <c r="V16" s="19"/>
      <c r="W16" s="69">
        <f>F16+G16+I16</f>
        <v>78.3139911361163</v>
      </c>
      <c r="X16" s="69">
        <f>SUM(K16,O16:R16,U16)</f>
        <v>2805.0770844640647</v>
      </c>
      <c r="Y16" s="69">
        <f>B16+S16+E16</f>
        <v>3238.5886645779624</v>
      </c>
      <c r="Z16" s="69">
        <f>SUM(L16:N16)</f>
        <v>794.06946520477186</v>
      </c>
      <c r="AA16" s="69"/>
      <c r="AB16" s="19"/>
      <c r="AC16" s="19"/>
      <c r="AD16" s="19"/>
      <c r="AE16" s="19"/>
      <c r="AF16" s="19"/>
      <c r="AH16" s="19"/>
      <c r="AI16" s="19"/>
    </row>
    <row r="17" spans="1:35" x14ac:dyDescent="0.2">
      <c r="A17" s="40">
        <v>2010</v>
      </c>
      <c r="B17" s="69">
        <f>Calibration!B$13*StructuralVars!$J17*(Shares!B17/Efficiencies!B17)/(Shares!B$22/Efficiencies!B$22)</f>
        <v>2848.1750155186905</v>
      </c>
      <c r="C17" s="69">
        <f>Calibration!C$13*StructuralVars!$J17*(Shares!C17/Efficiencies!C17)/(Shares!C$22/Efficiencies!C$22)</f>
        <v>188.89821656556731</v>
      </c>
      <c r="D17" s="69">
        <v>0</v>
      </c>
      <c r="E17" s="69">
        <f>Calibration!E$13*StructuralVars!J17*(Shares!F17/(1/Efficiencies!E17))/(Shares!F$22/(1/Efficiencies!E$22))</f>
        <v>360.69036653192819</v>
      </c>
      <c r="F17" s="69">
        <f>Calibration!F$13*StructuralVars!$K17*(Shares!G17/Efficiencies!F17)/(Shares!G$22/Efficiencies!F$22)</f>
        <v>20.699642444303631</v>
      </c>
      <c r="G17" s="69">
        <f>Calibration!G$13*StructuralVars!$K17*(Shares!H17/Efficiencies!G17)/(Shares!H$22/Efficiencies!G$22)</f>
        <v>19.922313541844844</v>
      </c>
      <c r="H17" s="69">
        <v>0</v>
      </c>
      <c r="I17" s="69">
        <f>Calibration!I$13*StructuralVars!$K17*(Shares!J17/Efficiencies!I17)/(Shares!J$22/Efficiencies!I$22)</f>
        <v>42.30291498995463</v>
      </c>
      <c r="J17" s="69">
        <f>Calibration!J$13*(Shares!L17/Efficiencies!J17)/(Shares!L$22/Efficiencies!J$22)</f>
        <v>1234.1357921182303</v>
      </c>
      <c r="K17" s="69">
        <f>Calibration!K$13*(Shares!M17/(1/Efficiencies!K17))/(Shares!M$22/(1/Efficiencies!K$22))</f>
        <v>534.90748422413151</v>
      </c>
      <c r="L17" s="69">
        <f>Calibration!L$13*(Shares!N17/(1/Efficiencies!L17))/(Shares!N$22/(1/Efficiencies!L$22))</f>
        <v>499.10577612227274</v>
      </c>
      <c r="M17" s="69">
        <f>Calibration!M$13*(Shares!O17/(1/Efficiencies!M17))/(Shares!O$22/(1/Efficiencies!M$22))</f>
        <v>57.184150738207336</v>
      </c>
      <c r="N17" s="69">
        <f>Calibration!N$13*(Shares!P17/(1/Efficiencies!N17))/(Shares!P$22/(1/Efficiencies!N$22))</f>
        <v>226.72205616381618</v>
      </c>
      <c r="O17" s="69">
        <f>Calibration!O$13*(Shares!Q17/Efficiencies!O17)/(Shares!Q$22/Efficiencies!O$22)</f>
        <v>62.759926618408265</v>
      </c>
      <c r="P17" s="69">
        <f>Calibration!P$13*(Shares!R17/(1/Efficiencies!P17))/(Shares!R$22/(1/Efficiencies!P$22))</f>
        <v>60.660357205398832</v>
      </c>
      <c r="Q17" s="69">
        <f>Calibration!Q$13*(Shares!S17/Efficiencies!Q17)/(Shares!S$22/Efficiencies!Q$22)</f>
        <v>743.85097068735047</v>
      </c>
      <c r="R17" s="69">
        <f>Calibration!R$13*(Shares!T17/(1/Efficiencies!R17))/(Shares!T$22/(1/Efficiencies!R$22))</f>
        <v>523.72253276769163</v>
      </c>
      <c r="S17" s="69">
        <f>Calibration!S$13*StructuralVars!$J17*(Shares!U17/(1/Efficiencies!S17))/(Shares!U$22/(1/Efficiencies!S$22))</f>
        <v>88.926281015973046</v>
      </c>
      <c r="T17" s="69">
        <f>Calibration!T$13*(Shares!V17/(1/Efficiencies!T17))/(Shares!V$22/(1/Efficiencies!T$22))</f>
        <v>995.20538264138963</v>
      </c>
      <c r="U17" s="69">
        <f>Calibration!U$13*(Shares!W17/(1/Efficiencies!U17))/(Shares!W$22/(1/Efficiencies!U$22))</f>
        <v>918.7087291708516</v>
      </c>
      <c r="V17" s="19"/>
      <c r="W17" s="69">
        <f>F17+G17+I17</f>
        <v>82.924870976103108</v>
      </c>
      <c r="X17" s="69">
        <f>SUM(K17,O17:R17,U17)</f>
        <v>2844.6100006738325</v>
      </c>
      <c r="Y17" s="69">
        <f>B17+S17+E17</f>
        <v>3297.7916630665918</v>
      </c>
      <c r="Z17" s="69">
        <f>SUM(L17:N17)</f>
        <v>783.01198302429634</v>
      </c>
      <c r="AA17" s="69">
        <f t="shared" ref="AA17:AA24" si="0">X17</f>
        <v>2844.6100006738325</v>
      </c>
      <c r="AB17" s="19"/>
      <c r="AC17" s="19"/>
      <c r="AD17" s="19"/>
      <c r="AE17" s="19"/>
      <c r="AF17" s="19"/>
      <c r="AH17" s="19"/>
      <c r="AI17" s="19"/>
    </row>
    <row r="18" spans="1:35" x14ac:dyDescent="0.2">
      <c r="A18" s="40">
        <v>2011</v>
      </c>
      <c r="B18" s="69">
        <f>Calibration!B$13*StructuralVars!$J18*(Shares!B18/Efficiencies!B18)/(Shares!B$22/Efficiencies!B$22)</f>
        <v>2852.729441837294</v>
      </c>
      <c r="C18" s="69">
        <f>Calibration!C$13*StructuralVars!$J18*(Shares!C18/Efficiencies!C18)/(Shares!C$22/Efficiencies!C$22)</f>
        <v>192.95904899939589</v>
      </c>
      <c r="D18" s="69">
        <v>0</v>
      </c>
      <c r="E18" s="69">
        <f>Calibration!E$13*StructuralVars!J18*(Shares!F18/(1/Efficiencies!E18))/(Shares!F$22/(1/Efficiencies!E$22))</f>
        <v>368.5282003765887</v>
      </c>
      <c r="F18" s="69">
        <f>Calibration!F$13*StructuralVars!$K18*(Shares!G18/Efficiencies!F18)/(Shares!G$22/Efficiencies!F$22)</f>
        <v>20.549339382117068</v>
      </c>
      <c r="G18" s="69">
        <f>Calibration!G$13*StructuralVars!$K18*(Shares!H18/Efficiencies!G18)/(Shares!H$22/Efficiencies!G$22)</f>
        <v>20.231738092455114</v>
      </c>
      <c r="H18" s="69">
        <v>0</v>
      </c>
      <c r="I18" s="69">
        <f>Calibration!I$13*StructuralVars!$K18*(Shares!J18/Efficiencies!I18)/(Shares!J$22/Efficiencies!I$22)</f>
        <v>43.448372598320042</v>
      </c>
      <c r="J18" s="69">
        <f>Calibration!J$13*(Shares!L18/Efficiencies!J18)/(Shares!L$22/Efficiencies!J$22)</f>
        <v>1255.9553260014293</v>
      </c>
      <c r="K18" s="69">
        <f>Calibration!K$13*(Shares!M18/(1/Efficiencies!K18))/(Shares!M$22/(1/Efficiencies!K$22))</f>
        <v>534.27265019034417</v>
      </c>
      <c r="L18" s="69">
        <f>Calibration!L$13*(Shares!N18/(1/Efficiencies!L18))/(Shares!N$22/(1/Efficiencies!L$22))</f>
        <v>490.79344010089267</v>
      </c>
      <c r="M18" s="69">
        <f>Calibration!M$13*(Shares!O18/(1/Efficiencies!M18))/(Shares!O$22/(1/Efficiencies!M$22))</f>
        <v>56.256062273398342</v>
      </c>
      <c r="N18" s="69">
        <f>Calibration!N$13*(Shares!P18/(1/Efficiencies!N18))/(Shares!P$22/(1/Efficiencies!N$22))</f>
        <v>224.78228018315639</v>
      </c>
      <c r="O18" s="69">
        <f>Calibration!O$13*(Shares!Q18/Efficiencies!O18)/(Shares!Q$22/Efficiencies!O$22)</f>
        <v>60.913262253129176</v>
      </c>
      <c r="P18" s="69">
        <f>Calibration!P$13*(Shares!R18/(1/Efficiencies!P18))/(Shares!R$22/(1/Efficiencies!P$22))</f>
        <v>58.468484107830889</v>
      </c>
      <c r="Q18" s="69">
        <f>Calibration!Q$13*(Shares!S18/Efficiencies!Q18)/(Shares!S$22/Efficiencies!Q$22)</f>
        <v>743.79457749587675</v>
      </c>
      <c r="R18" s="69">
        <f>Calibration!R$13*(Shares!T18/(1/Efficiencies!R18))/(Shares!T$22/(1/Efficiencies!R$22))</f>
        <v>532.63099951435618</v>
      </c>
      <c r="S18" s="69">
        <f>Calibration!S$13*StructuralVars!$J18*(Shares!U18/(1/Efficiencies!S18))/(Shares!U$22/(1/Efficiencies!S$22))</f>
        <v>87.261092031372073</v>
      </c>
      <c r="T18" s="69">
        <f>Calibration!T$13*(Shares!V18/(1/Efficiencies!T18))/(Shares!V$22/(1/Efficiencies!T$22))</f>
        <v>982.89869447978344</v>
      </c>
      <c r="U18" s="69">
        <f>Calibration!U$13*(Shares!W18/(1/Efficiencies!U18))/(Shares!W$22/(1/Efficiencies!U$22))</f>
        <v>963.52857128793255</v>
      </c>
      <c r="V18" s="19"/>
      <c r="W18" s="69">
        <f>F18+G18+I18</f>
        <v>84.229450072892234</v>
      </c>
      <c r="X18" s="69">
        <f>SUM(K18,O18:R18,U18)</f>
        <v>2893.60854484947</v>
      </c>
      <c r="Y18" s="69">
        <f>B18+S18+E18</f>
        <v>3308.5187342452546</v>
      </c>
      <c r="Z18" s="69">
        <f>SUM(L18:N18)</f>
        <v>771.83178255744747</v>
      </c>
      <c r="AA18" s="69">
        <f t="shared" si="0"/>
        <v>2893.60854484947</v>
      </c>
      <c r="AB18" s="19"/>
      <c r="AC18" s="19"/>
      <c r="AD18" s="19"/>
      <c r="AE18" s="19"/>
      <c r="AF18" s="19"/>
      <c r="AH18" s="19"/>
      <c r="AI18" s="19"/>
    </row>
    <row r="19" spans="1:35" x14ac:dyDescent="0.2">
      <c r="A19" s="40">
        <v>2012</v>
      </c>
      <c r="B19" s="69">
        <f>Calibration!B$13*StructuralVars!$J19*(Shares!B19/Efficiencies!B19)/(Shares!B$22/Efficiencies!B$22)</f>
        <v>2798.2260528428669</v>
      </c>
      <c r="C19" s="69">
        <f>Calibration!C$13*StructuralVars!$J19*(Shares!C19/Efficiencies!C19)/(Shares!C$22/Efficiencies!C$22)</f>
        <v>235.4490319393224</v>
      </c>
      <c r="D19" s="69">
        <v>0</v>
      </c>
      <c r="E19" s="69">
        <f>Calibration!E$13*StructuralVars!J19*(Shares!F19/(1/Efficiencies!E19))/(Shares!F$22/(1/Efficiencies!E$22))</f>
        <v>376.36938710244414</v>
      </c>
      <c r="F19" s="69">
        <f>Calibration!F$13*StructuralVars!$K19*(Shares!G19/Efficiencies!F19)/(Shares!G$22/Efficiencies!F$22)</f>
        <v>20.643623166216265</v>
      </c>
      <c r="G19" s="69">
        <f>Calibration!G$13*StructuralVars!$K19*(Shares!H19/Efficiencies!G19)/(Shares!H$22/Efficiencies!G$22)</f>
        <v>24.349390668526897</v>
      </c>
      <c r="H19" s="69">
        <v>0</v>
      </c>
      <c r="I19" s="69">
        <f>Calibration!I$13*StructuralVars!$K19*(Shares!J19/Efficiencies!I19)/(Shares!J$22/Efficiencies!I$22)</f>
        <v>46.252773275972551</v>
      </c>
      <c r="J19" s="69">
        <f>Calibration!J$13*(Shares!L19/Efficiencies!J19)/(Shares!L$22/Efficiencies!J$22)</f>
        <v>1278.1071794259149</v>
      </c>
      <c r="K19" s="69">
        <f>Calibration!K$13*(Shares!M19/(1/Efficiencies!K19))/(Shares!M$22/(1/Efficiencies!K$22))</f>
        <v>533.58472366203739</v>
      </c>
      <c r="L19" s="69">
        <f>Calibration!L$13*(Shares!N19/(1/Efficiencies!L19))/(Shares!N$22/(1/Efficiencies!L$22))</f>
        <v>482.47190065100267</v>
      </c>
      <c r="M19" s="69">
        <f>Calibration!M$13*(Shares!O19/(1/Efficiencies!M19))/(Shares!O$22/(1/Efficiencies!M$22))</f>
        <v>55.343125695577562</v>
      </c>
      <c r="N19" s="69">
        <f>Calibration!N$13*(Shares!P19/(1/Efficiencies!N19))/(Shares!P$22/(1/Efficiencies!N$22))</f>
        <v>222.64693019850674</v>
      </c>
      <c r="O19" s="69">
        <f>Calibration!O$13*(Shares!Q19/Efficiencies!O19)/(Shares!Q$22/Efficiencies!O$22)</f>
        <v>59.041758495166455</v>
      </c>
      <c r="P19" s="69">
        <f>Calibration!P$13*(Shares!R19/(1/Efficiencies!P19))/(Shares!R$22/(1/Efficiencies!P$22))</f>
        <v>56.181339110453905</v>
      </c>
      <c r="Q19" s="69">
        <f>Calibration!Q$13*(Shares!S19/Efficiencies!Q19)/(Shares!S$22/Efficiencies!Q$22)</f>
        <v>744.01147604950415</v>
      </c>
      <c r="R19" s="69">
        <f>Calibration!R$13*(Shares!T19/(1/Efficiencies!R19))/(Shares!T$22/(1/Efficiencies!R$22))</f>
        <v>537.60074886819302</v>
      </c>
      <c r="S19" s="69">
        <f>Calibration!S$13*StructuralVars!$J19*(Shares!U19/(1/Efficiencies!S19))/(Shares!U$22/(1/Efficiencies!S$22))</f>
        <v>85.5396968972032</v>
      </c>
      <c r="T19" s="69">
        <f>Calibration!T$13*(Shares!V19/(1/Efficiencies!T19))/(Shares!V$22/(1/Efficiencies!T$22))</f>
        <v>970.7441905568769</v>
      </c>
      <c r="U19" s="69">
        <f>Calibration!U$13*(Shares!W19/(1/Efficiencies!U19))/(Shares!W$22/(1/Efficiencies!U$22))</f>
        <v>1008.3484134050129</v>
      </c>
      <c r="V19" s="19"/>
      <c r="W19" s="69">
        <f>F19+G19+I19</f>
        <v>91.245787110715725</v>
      </c>
      <c r="X19" s="69">
        <f>SUM(K19,O19:R19,U19)</f>
        <v>2938.7684595903679</v>
      </c>
      <c r="Y19" s="69">
        <f>B19+S19+E19</f>
        <v>3260.1351368425144</v>
      </c>
      <c r="Z19" s="69">
        <f>SUM(L19:N19)</f>
        <v>760.46195654508699</v>
      </c>
      <c r="AA19" s="69">
        <f t="shared" si="0"/>
        <v>2938.7684595903679</v>
      </c>
      <c r="AB19" s="19"/>
      <c r="AC19" s="19"/>
      <c r="AD19" s="19"/>
      <c r="AE19" s="19"/>
      <c r="AF19" s="19"/>
      <c r="AH19" s="19"/>
      <c r="AI19" s="19"/>
    </row>
    <row r="20" spans="1:35" x14ac:dyDescent="0.2">
      <c r="A20" s="40">
        <v>2013</v>
      </c>
      <c r="B20" s="69">
        <f>Calibration!B$13*StructuralVars!$J20*(Shares!B20/Efficiencies!B20)/(Shares!B$22/Efficiencies!B$22)</f>
        <v>2764.9051461797449</v>
      </c>
      <c r="C20" s="69">
        <f>Calibration!C$13*StructuralVars!$J20*(Shares!C20/Efficiencies!C20)/(Shares!C$22/Efficiencies!C$22)</f>
        <v>375.97365279471052</v>
      </c>
      <c r="D20" s="69">
        <v>0</v>
      </c>
      <c r="E20" s="69">
        <f>Calibration!E$13*StructuralVars!J20*(Shares!F20/(1/Efficiencies!E20))/(Shares!F$22/(1/Efficiencies!E$22))</f>
        <v>387.22352236073982</v>
      </c>
      <c r="F20" s="69">
        <f>Calibration!F$13*StructuralVars!$K20*(Shares!G20/Efficiencies!F20)/(Shares!G$22/Efficiencies!F$22)</f>
        <v>20.915805620111399</v>
      </c>
      <c r="G20" s="69">
        <f>Calibration!G$13*StructuralVars!$K20*(Shares!H20/Efficiencies!G20)/(Shares!H$22/Efficiencies!G$22)</f>
        <v>39.254454335601707</v>
      </c>
      <c r="H20" s="69">
        <v>0</v>
      </c>
      <c r="I20" s="69">
        <f>Calibration!I$13*StructuralVars!$K20*(Shares!J20/Efficiencies!I20)/(Shares!J$22/Efficiencies!I$22)</f>
        <v>49.053749198471365</v>
      </c>
      <c r="J20" s="69">
        <f>Calibration!J$13*(Shares!L20/Efficiencies!J20)/(Shares!L$22/Efficiencies!J$22)</f>
        <v>1299.9271070991515</v>
      </c>
      <c r="K20" s="69">
        <f>Calibration!K$13*(Shares!M20/(1/Efficiencies!K20))/(Shares!M$22/(1/Efficiencies!K$22))</f>
        <v>532.89706530919693</v>
      </c>
      <c r="L20" s="69">
        <f>Calibration!L$13*(Shares!N20/(1/Efficiencies!L20))/(Shares!N$22/(1/Efficiencies!L$22))</f>
        <v>473.80081636803908</v>
      </c>
      <c r="M20" s="69">
        <f>Calibration!M$13*(Shares!O20/(1/Efficiencies!M20))/(Shares!O$22/(1/Efficiencies!M$22))</f>
        <v>54.375639717651602</v>
      </c>
      <c r="N20" s="69">
        <f>Calibration!N$13*(Shares!P20/(1/Efficiencies!N20))/(Shares!P$22/(1/Efficiencies!N$22))</f>
        <v>220.38860742631803</v>
      </c>
      <c r="O20" s="69">
        <f>Calibration!O$13*(Shares!Q20/Efficiencies!O20)/(Shares!Q$22/Efficiencies!O$22)</f>
        <v>57.253861890156621</v>
      </c>
      <c r="P20" s="69">
        <f>Calibration!P$13*(Shares!R20/(1/Efficiencies!P20))/(Shares!R$22/(1/Efficiencies!P$22))</f>
        <v>53.845671468429401</v>
      </c>
      <c r="Q20" s="69">
        <f>Calibration!Q$13*(Shares!S20/Efficiencies!Q20)/(Shares!S$22/Efficiencies!Q$22)</f>
        <v>744.29391118548381</v>
      </c>
      <c r="R20" s="69">
        <f>Calibration!R$13*(Shares!T20/(1/Efficiencies!R20))/(Shares!T$22/(1/Efficiencies!R$22))</f>
        <v>535.98873951066378</v>
      </c>
      <c r="S20" s="69">
        <f>Calibration!S$13*StructuralVars!$J20*(Shares!U20/(1/Efficiencies!S20))/(Shares!U$22/(1/Efficiencies!S$22))</f>
        <v>84.47551568372667</v>
      </c>
      <c r="T20" s="69">
        <f>Calibration!T$13*(Shares!V20/(1/Efficiencies!T20))/(Shares!V$22/(1/Efficiencies!T$22))</f>
        <v>958.73998896567707</v>
      </c>
      <c r="U20" s="69">
        <f>Calibration!U$13*(Shares!W20/(1/Efficiencies!U20))/(Shares!W$22/(1/Efficiencies!U$22))</f>
        <v>1053.1682555220939</v>
      </c>
      <c r="V20" s="19"/>
      <c r="W20" s="69">
        <f>F20+G20+I20</f>
        <v>109.22400915418447</v>
      </c>
      <c r="X20" s="69">
        <f>SUM(K20,O20:R20,U20)</f>
        <v>2977.447504886024</v>
      </c>
      <c r="Y20" s="69">
        <f>B20+S20+E20</f>
        <v>3236.6041842242116</v>
      </c>
      <c r="Z20" s="69">
        <f>SUM(L20:N20)</f>
        <v>748.56506351200869</v>
      </c>
      <c r="AA20" s="69">
        <f t="shared" si="0"/>
        <v>2977.447504886024</v>
      </c>
      <c r="AB20" s="19"/>
      <c r="AC20" s="19"/>
      <c r="AD20" s="19"/>
      <c r="AE20" s="19"/>
      <c r="AF20" s="19"/>
      <c r="AH20" s="19"/>
      <c r="AI20" s="19"/>
    </row>
    <row r="21" spans="1:35" x14ac:dyDescent="0.2">
      <c r="A21" s="40">
        <v>2014</v>
      </c>
      <c r="B21" s="69">
        <f>Calibration!B$13*StructuralVars!$J21*(Shares!B21/Efficiencies!B21)/(Shares!B$22/Efficiencies!B$22)</f>
        <v>2691.2780561971113</v>
      </c>
      <c r="C21" s="69">
        <f>Calibration!C$13*StructuralVars!$J21*(Shares!C21/Efficiencies!C21)/(Shares!C$22/Efficiencies!C$22)</f>
        <v>485.62615765072104</v>
      </c>
      <c r="D21" s="69">
        <v>0</v>
      </c>
      <c r="E21" s="69">
        <f>Calibration!E$13*StructuralVars!J21*(Shares!F21/(1/Efficiencies!E21))/(Shares!F$22/(1/Efficiencies!E$22))</f>
        <v>392.49411924713974</v>
      </c>
      <c r="F21" s="69">
        <f>Calibration!F$13*StructuralVars!$K21*(Shares!G21/Efficiencies!F21)/(Shares!G$22/Efficiencies!F$22)</f>
        <v>20.844331354365536</v>
      </c>
      <c r="G21" s="69">
        <f>Calibration!G$13*StructuralVars!$K21*(Shares!H21/Efficiencies!G21)/(Shares!H$22/Efficiencies!G$22)</f>
        <v>51.827162445169627</v>
      </c>
      <c r="H21" s="69">
        <v>0</v>
      </c>
      <c r="I21" s="69">
        <f>Calibration!I$13*StructuralVars!$K21*(Shares!J21/Efficiencies!I21)/(Shares!J$22/Efficiencies!I$22)</f>
        <v>49.973658104233138</v>
      </c>
      <c r="J21" s="69">
        <f>Calibration!J$13*(Shares!L21/Efficiencies!J21)/(Shares!L$22/Efficiencies!J$22)</f>
        <v>1321.6489639440174</v>
      </c>
      <c r="K21" s="69">
        <f>Calibration!K$13*(Shares!M21/(1/Efficiencies!K21))/(Shares!M$22/(1/Efficiencies!K$22))</f>
        <v>532.1381114361327</v>
      </c>
      <c r="L21" s="69">
        <f>Calibration!L$13*(Shares!N21/(1/Efficiencies!L21))/(Shares!N$22/(1/Efficiencies!L$22))</f>
        <v>462.52178657798476</v>
      </c>
      <c r="M21" s="69">
        <f>Calibration!M$13*(Shares!O21/(1/Efficiencies!M21))/(Shares!O$22/(1/Efficiencies!M$22))</f>
        <v>53.089367600383881</v>
      </c>
      <c r="N21" s="69">
        <f>Calibration!N$13*(Shares!P21/(1/Efficiencies!N21))/(Shares!P$22/(1/Efficiencies!N$22))</f>
        <v>215.45229734448807</v>
      </c>
      <c r="O21" s="69">
        <f>Calibration!O$13*(Shares!Q21/Efficiencies!O21)/(Shares!Q$22/Efficiencies!O$22)</f>
        <v>55.754139403963364</v>
      </c>
      <c r="P21" s="69">
        <f>Calibration!P$13*(Shares!R21/(1/Efficiencies!P21))/(Shares!R$22/(1/Efficiencies!P$22))</f>
        <v>52.017703625755196</v>
      </c>
      <c r="Q21" s="69">
        <f>Calibration!Q$13*(Shares!S21/Efficiencies!Q21)/(Shares!S$22/Efficiencies!Q$22)</f>
        <v>744.46415999424732</v>
      </c>
      <c r="R21" s="69">
        <f>Calibration!R$13*(Shares!T21/(1/Efficiencies!R21))/(Shares!T$22/(1/Efficiencies!R$22))</f>
        <v>534.37673015313453</v>
      </c>
      <c r="S21" s="69">
        <f>Calibration!S$13*StructuralVars!$J21*(Shares!U21/(1/Efficiencies!S21))/(Shares!U$22/(1/Efficiencies!S$22))</f>
        <v>82.189485170643152</v>
      </c>
      <c r="T21" s="69">
        <f>Calibration!T$13*(Shares!V21/(1/Efficiencies!T21))/(Shares!V$22/(1/Efficiencies!T$22))</f>
        <v>946.88423107081258</v>
      </c>
      <c r="U21" s="69">
        <f>Calibration!U$13*(Shares!W21/(1/Efficiencies!U21))/(Shares!W$22/(1/Efficiencies!U$22))</f>
        <v>1097.9880976391748</v>
      </c>
      <c r="V21" s="19"/>
      <c r="W21" s="69">
        <f>F21+G21+I21</f>
        <v>122.64515190376831</v>
      </c>
      <c r="X21" s="69">
        <f>SUM(K21,O21:R21,U21)</f>
        <v>3016.7389422524079</v>
      </c>
      <c r="Y21" s="69">
        <f>B21+S21+E21</f>
        <v>3165.9616606148943</v>
      </c>
      <c r="Z21" s="69">
        <f>SUM(L21:N21)</f>
        <v>731.06345152285678</v>
      </c>
      <c r="AA21" s="69">
        <f t="shared" si="0"/>
        <v>3016.7389422524079</v>
      </c>
      <c r="AB21" s="19"/>
      <c r="AC21" s="19"/>
      <c r="AD21" s="19"/>
      <c r="AE21" s="19"/>
      <c r="AF21" s="19"/>
      <c r="AH21" s="19"/>
      <c r="AI21" s="19"/>
    </row>
    <row r="22" spans="1:35" x14ac:dyDescent="0.2">
      <c r="A22" s="40">
        <v>2015</v>
      </c>
      <c r="B22" s="156">
        <f>Calibration!B$13*StructuralVars!$J22*(Shares!B22/Efficiencies!B22)/(Shares!B$22/Efficiencies!B$22)</f>
        <v>2628.0194392273561</v>
      </c>
      <c r="C22" s="97">
        <f>Calibration!C$13*StructuralVars!$J22*(Shares!C22/Efficiencies!C22)/(Shares!C$22/Efficiencies!C$22)</f>
        <v>572.79555010393767</v>
      </c>
      <c r="D22" s="69">
        <v>0</v>
      </c>
      <c r="E22" s="97">
        <f>Calibration!E$13*StructuralVars!J22*(Shares!F22/(1/Efficiencies!E22))/(Shares!F$22/(1/Efficiencies!E$22))</f>
        <v>399.16641831888609</v>
      </c>
      <c r="F22" s="97">
        <f>Calibration!F$13*StructuralVars!$K22*(Shares!G22/Efficiencies!F22)/(Shares!G$22/Efficiencies!F$22)</f>
        <v>20.789283493054914</v>
      </c>
      <c r="G22" s="97">
        <f>Calibration!G$13*StructuralVars!$K22*(Shares!H22/Efficiencies!G22)/(Shares!H$22/Efficiencies!G$22)</f>
        <v>70.309729505324199</v>
      </c>
      <c r="H22" s="69">
        <v>0</v>
      </c>
      <c r="I22" s="97">
        <f>Calibration!I$13*StructuralVars!$K22*(Shares!J22/Efficiencies!I22)/(Shares!J$22/Efficiencies!I$22)</f>
        <v>51.797531395437005</v>
      </c>
      <c r="J22" s="97">
        <f>Calibration!J$13*(Shares!L22/Efficiencies!J22)/(Shares!L$22/Efficiencies!J$22)</f>
        <v>1337.3494851000214</v>
      </c>
      <c r="K22" s="97">
        <f>Calibration!K$13*(Shares!M22/(1/Efficiencies!K22))/(Shares!M$22/(1/Efficiencies!K$22))</f>
        <v>531.59954065813076</v>
      </c>
      <c r="L22" s="69">
        <f>Calibration!L$13*(Shares!N22/(1/Efficiencies!L22))/(Shares!N$22/(1/Efficiencies!L$22))</f>
        <v>452.07688621854385</v>
      </c>
      <c r="M22" s="97">
        <f>Calibration!M$13*(Shares!O22/(1/Efficiencies!M22))/(Shares!O$22/(1/Efficiencies!M$22))</f>
        <v>51.892813937460723</v>
      </c>
      <c r="N22" s="97">
        <f>Calibration!N$13*(Shares!P22/(1/Efficiencies!N22))/(Shares!P$22/(1/Efficiencies!N$22))</f>
        <v>211.80375844433127</v>
      </c>
      <c r="O22" s="97">
        <f>Calibration!O$13*(Shares!Q22/Efficiencies!O22)/(Shares!Q$22/Efficiencies!O$22)</f>
        <v>54.16143244209583</v>
      </c>
      <c r="P22" s="97">
        <f>Calibration!P$13*(Shares!R22/(1/Efficiencies!P22))/(Shares!R$22/(1/Efficiencies!P$22))</f>
        <v>49.30805806006363</v>
      </c>
      <c r="Q22" s="97">
        <f>Calibration!Q$13*(Shares!S22/Efficiencies!Q22)/(Shares!S$22/Efficiencies!Q$22)</f>
        <v>743.4768016352466</v>
      </c>
      <c r="R22" s="97">
        <f>Calibration!R$13*(Shares!T22/(1/Efficiencies!R22))/(Shares!T$22/(1/Efficiencies!R$22))</f>
        <v>532.76472079560529</v>
      </c>
      <c r="S22" s="97">
        <f>Calibration!S$13*StructuralVars!$J22*(Shares!U22/(1/Efficiencies!S22))/(Shares!U$22/(1/Efficiencies!S$22))</f>
        <v>80.25733067710641</v>
      </c>
      <c r="T22" s="97">
        <f>Calibration!T$13*(Shares!V22/(1/Efficiencies!T22))/(Shares!V$22/(1/Efficiencies!T$22))</f>
        <v>935.17508122075628</v>
      </c>
      <c r="U22" s="98">
        <f>Calibration!U$13*(Shares!W22/(1/Efficiencies!U22))/(Shares!W$22/(1/Efficiencies!U$22))</f>
        <v>1140.7307530816063</v>
      </c>
      <c r="V22" s="19"/>
      <c r="W22" s="69">
        <f>F22+G22+I22</f>
        <v>142.8965443938161</v>
      </c>
      <c r="X22" s="69">
        <f>SUM(K22,O22:R22,U22)</f>
        <v>3052.0413066727488</v>
      </c>
      <c r="Y22" s="69">
        <f>B22+S22+E22</f>
        <v>3107.4431882233484</v>
      </c>
      <c r="Z22" s="69">
        <f>SUM(L22:N22)</f>
        <v>715.77345860033586</v>
      </c>
      <c r="AA22" s="69">
        <f t="shared" si="0"/>
        <v>3052.0413066727488</v>
      </c>
      <c r="AB22" s="19"/>
      <c r="AC22" s="19"/>
      <c r="AD22" s="19"/>
      <c r="AE22" s="19"/>
      <c r="AF22" s="19"/>
      <c r="AH22" s="19"/>
      <c r="AI22" s="19"/>
    </row>
    <row r="23" spans="1:35" x14ac:dyDescent="0.2">
      <c r="A23" s="40">
        <v>2016</v>
      </c>
      <c r="B23" s="69">
        <f>Calibration!B$13*StructuralVars!$J23*(Shares!B23/Efficiencies!B23)/(Shares!B$22/Efficiencies!B$22)</f>
        <v>2573.3617183180668</v>
      </c>
      <c r="C23" s="69">
        <f>Calibration!C$13*StructuralVars!$J23*(Shares!C23/Efficiencies!C23)/(Shares!C$22/Efficiencies!C$22)</f>
        <v>664.66337296351151</v>
      </c>
      <c r="D23" s="69">
        <v>0</v>
      </c>
      <c r="E23" s="69">
        <f>Calibration!E$13*StructuralVars!J23*(Shares!F23/(1/Efficiencies!E23))/(Shares!F$22/(1/Efficiencies!E$22))</f>
        <v>413.09731056417627</v>
      </c>
      <c r="F23" s="69">
        <f>Calibration!F$13*StructuralVars!$K23*(Shares!G23/Efficiencies!F23)/(Shares!G$22/Efficiencies!F$22)</f>
        <v>21.149514171336619</v>
      </c>
      <c r="G23" s="69">
        <f>Calibration!G$13*StructuralVars!$K23*(Shares!H23/Efficiencies!G23)/(Shares!H$22/Efficiencies!G$22)</f>
        <v>89.219338124079869</v>
      </c>
      <c r="H23" s="69">
        <v>0</v>
      </c>
      <c r="I23" s="69">
        <f>Calibration!I$13*StructuralVars!$K23*(Shares!J23/Efficiencies!I23)/(Shares!J$22/Efficiencies!I$22)</f>
        <v>53.78133774378972</v>
      </c>
      <c r="J23" s="69">
        <f>Calibration!J$13*(Shares!L23/Efficiencies!J23)/(Shares!L$22/Efficiencies!J$22)</f>
        <v>1358.1462865807789</v>
      </c>
      <c r="K23" s="69">
        <f>Calibration!K$13*(Shares!M23/(1/Efficiencies!K23))/(Shares!M$22/(1/Efficiencies!K$22))</f>
        <v>531.05037442662217</v>
      </c>
      <c r="L23" s="69">
        <f>Calibration!L$13*(Shares!N23/(1/Efficiencies!L23))/(Shares!N$22/(1/Efficiencies!L$22))</f>
        <v>445.91719057158326</v>
      </c>
      <c r="M23" s="69">
        <f>Calibration!M$13*(Shares!O23/(1/Efficiencies!M23))/(Shares!O$22/(1/Efficiencies!M$22))</f>
        <v>51.404337565169733</v>
      </c>
      <c r="N23" s="69">
        <f>Calibration!N$13*(Shares!P23/(1/Efficiencies!N23))/(Shares!P$22/(1/Efficiencies!N$22))</f>
        <v>209.62876916650177</v>
      </c>
      <c r="O23" s="69">
        <f>Calibration!O$13*(Shares!Q23/Efficiencies!O23)/(Shares!Q$22/Efficiencies!O$22)</f>
        <v>53.922435036007855</v>
      </c>
      <c r="P23" s="69">
        <f>Calibration!P$13*(Shares!R23/(1/Efficiencies!P23))/(Shares!R$22/(1/Efficiencies!P$22))</f>
        <v>48.44003362078643</v>
      </c>
      <c r="Q23" s="69">
        <f>Calibration!Q$13*(Shares!S23/Efficiencies!Q23)/(Shares!S$22/Efficiencies!Q$22)</f>
        <v>745.63004990019681</v>
      </c>
      <c r="R23" s="69">
        <f>Calibration!R$13*(Shares!T23/(1/Efficiencies!R23))/(Shares!T$22/(1/Efficiencies!R$22))</f>
        <v>518.53270646367241</v>
      </c>
      <c r="S23" s="69">
        <f>Calibration!S$13*StructuralVars!$J23*(Shares!U23/(1/Efficiencies!S23))/(Shares!U$22/(1/Efficiencies!S$22))</f>
        <v>77.800031118856893</v>
      </c>
      <c r="T23" s="69">
        <f>Calibration!T$13*(Shares!V23/(1/Efficiencies!T23))/(Shares!V$22/(1/Efficiencies!T$22))</f>
        <v>868.85588137030174</v>
      </c>
      <c r="U23" s="69">
        <f>Calibration!U$13*(Shares!W23/(1/Efficiencies!U23))/(Shares!W$22/(1/Efficiencies!U$22))</f>
        <v>1202.7168529995843</v>
      </c>
      <c r="V23" s="19"/>
      <c r="W23" s="69">
        <f>F23+G23+I23</f>
        <v>164.15019003920622</v>
      </c>
      <c r="X23" s="69">
        <f>SUM(K23,O23:R23,U23)</f>
        <v>3100.2924524468699</v>
      </c>
      <c r="Y23" s="69">
        <f>B23+S23+E23</f>
        <v>3064.2590600010999</v>
      </c>
      <c r="Z23" s="69">
        <f>SUM(L23:N23)</f>
        <v>706.95029730325473</v>
      </c>
      <c r="AA23" s="69">
        <f t="shared" si="0"/>
        <v>3100.2924524468699</v>
      </c>
      <c r="AB23" s="19"/>
      <c r="AC23" s="19"/>
      <c r="AD23" s="19"/>
      <c r="AE23" s="19"/>
      <c r="AF23" s="19"/>
      <c r="AH23" s="19"/>
      <c r="AI23" s="19"/>
    </row>
    <row r="24" spans="1:35" x14ac:dyDescent="0.2">
      <c r="A24" s="40">
        <v>2017</v>
      </c>
      <c r="B24" s="69">
        <f>Calibration!B$13*StructuralVars!$J24*(Shares!B24/Efficiencies!B24)/(Shares!B$22/Efficiencies!B$22)</f>
        <v>2528.8998733006811</v>
      </c>
      <c r="C24" s="69">
        <f>Calibration!C$13*StructuralVars!$J24*(Shares!C24/Efficiencies!C24)/(Shares!C$22/Efficiencies!C$22)</f>
        <v>760.02541813270307</v>
      </c>
      <c r="D24" s="69">
        <v>0</v>
      </c>
      <c r="E24" s="69">
        <f>Calibration!E$13*StructuralVars!J24*(Shares!F24/(1/Efficiencies!E24))/(Shares!F$22/(1/Efficiencies!E$22))</f>
        <v>428.83401099102537</v>
      </c>
      <c r="F24" s="69">
        <f>Calibration!F$13*StructuralVars!$K24*(Shares!G24/Efficiencies!F24)/(Shares!G$22/Efficiencies!F$22)</f>
        <v>22.042511694458543</v>
      </c>
      <c r="G24" s="69">
        <f>Calibration!G$13*StructuralVars!$K24*(Shares!H24/Efficiencies!G24)/(Shares!H$22/Efficiencies!G$22)</f>
        <v>108.74358815617744</v>
      </c>
      <c r="H24" s="69">
        <v>0</v>
      </c>
      <c r="I24" s="69">
        <f>Calibration!I$13*StructuralVars!$K24*(Shares!J24/Efficiencies!I24)/(Shares!J$22/Efficiencies!I$22)</f>
        <v>54.553980587007175</v>
      </c>
      <c r="J24" s="69">
        <f>Calibration!J$13*(Shares!L24/Efficiencies!J24)/(Shares!L$22/Efficiencies!J$22)</f>
        <v>1378.8807925136284</v>
      </c>
      <c r="K24" s="69">
        <f>Calibration!K$13*(Shares!M24/(1/Efficiencies!K24))/(Shares!M$22/(1/Efficiencies!K$22))</f>
        <v>530.50118595361903</v>
      </c>
      <c r="L24" s="69">
        <f>Calibration!L$13*(Shares!N24/(1/Efficiencies!L24))/(Shares!N$22/(1/Efficiencies!L$22))</f>
        <v>439.8414227953453</v>
      </c>
      <c r="M24" s="69">
        <f>Calibration!M$13*(Shares!O24/(1/Efficiencies!M24))/(Shares!O$22/(1/Efficiencies!M$22))</f>
        <v>50.962512899534161</v>
      </c>
      <c r="N24" s="69">
        <f>Calibration!N$13*(Shares!P24/(1/Efficiencies!N24))/(Shares!P$22/(1/Efficiencies!N$22))</f>
        <v>207.58602941402211</v>
      </c>
      <c r="O24" s="69">
        <f>Calibration!O$13*(Shares!Q24/Efficiencies!O24)/(Shares!Q$22/Efficiencies!O$22)</f>
        <v>53.688774815519999</v>
      </c>
      <c r="P24" s="69">
        <f>Calibration!P$13*(Shares!R24/(1/Efficiencies!P24))/(Shares!R$22/(1/Efficiencies!P$22))</f>
        <v>47.584937941405443</v>
      </c>
      <c r="Q24" s="69">
        <f>Calibration!Q$13*(Shares!S24/Efficiencies!Q24)/(Shares!S$22/Efficiencies!Q$22)</f>
        <v>749.3189320811274</v>
      </c>
      <c r="R24" s="69">
        <f>Calibration!R$13*(Shares!T24/(1/Efficiencies!R24))/(Shares!T$22/(1/Efficiencies!R$22))</f>
        <v>500.99375037005956</v>
      </c>
      <c r="S24" s="69">
        <f>Calibration!S$13*StructuralVars!$J24*(Shares!U24/(1/Efficiencies!S24))/(Shares!U$22/(1/Efficiencies!S$22))</f>
        <v>75.728916935754071</v>
      </c>
      <c r="T24" s="69">
        <f>Calibration!T$13*(Shares!V24/(1/Efficiencies!T24))/(Shares!V$22/(1/Efficiencies!T$22))</f>
        <v>815.27545627173038</v>
      </c>
      <c r="U24" s="69">
        <f>Calibration!U$13*(Shares!W24/(1/Efficiencies!U24))/(Shares!W$22/(1/Efficiencies!U$22))</f>
        <v>1220.9478643575153</v>
      </c>
      <c r="V24" s="19"/>
      <c r="W24" s="69">
        <f>F24+G24+I24</f>
        <v>185.34008043764317</v>
      </c>
      <c r="X24" s="69">
        <f>SUM(K24,O24:R24,U24)</f>
        <v>3103.0354455192464</v>
      </c>
      <c r="Y24" s="69">
        <f>B24+S24+E24</f>
        <v>3033.4628012274607</v>
      </c>
      <c r="Z24" s="69">
        <f>SUM(L24:N24)</f>
        <v>698.38996510890161</v>
      </c>
      <c r="AA24" s="69">
        <f t="shared" si="0"/>
        <v>3103.0354455192464</v>
      </c>
      <c r="AB24" s="19"/>
      <c r="AC24" s="19"/>
      <c r="AD24" s="19"/>
      <c r="AE24" s="19"/>
      <c r="AF24" s="19"/>
      <c r="AH24" s="19"/>
      <c r="AI24" s="19"/>
    </row>
    <row r="25" spans="1:35" x14ac:dyDescent="0.2">
      <c r="A25" s="40">
        <v>2018</v>
      </c>
      <c r="B25" s="69">
        <f>Calibration!B$13*StructuralVars!$J25*(Shares!B25/Efficiencies!B25)/(Shares!B$22/Efficiencies!B$22)</f>
        <v>2463.6117726735565</v>
      </c>
      <c r="C25" s="69">
        <f>Calibration!C$13*StructuralVars!$J25*(Shares!C25/Efficiencies!C25)/(Shares!C$22/Efficiencies!C$22)</f>
        <v>846.16617859828079</v>
      </c>
      <c r="D25" s="69">
        <v>0</v>
      </c>
      <c r="E25" s="69">
        <f>Calibration!E$13*StructuralVars!J25*(Shares!F25/(1/Efficiencies!E25))/(Shares!F$22/(1/Efficiencies!E$22))</f>
        <v>441.11741493315287</v>
      </c>
      <c r="F25" s="69">
        <f>Calibration!F$13*StructuralVars!$K25*(Shares!G25/Efficiencies!F25)/(Shares!G$22/Efficiencies!F$22)</f>
        <v>22.704951590229001</v>
      </c>
      <c r="G25" s="69">
        <f>Calibration!G$13*StructuralVars!$K25*(Shares!H25/Efficiencies!G25)/(Shares!H$22/Efficiencies!G$22)</f>
        <v>127.22119795815327</v>
      </c>
      <c r="H25" s="69">
        <v>0</v>
      </c>
      <c r="I25" s="69">
        <f>Calibration!I$13*StructuralVars!$K25*(Shares!J25/Efficiencies!I25)/(Shares!J$22/Efficiencies!I$22)</f>
        <v>54.81147552588908</v>
      </c>
      <c r="J25" s="69">
        <f>Calibration!J$13*(Shares!L25/Efficiencies!J25)/(Shares!L$22/Efficiencies!J$22)</f>
        <v>1411.2391719782524</v>
      </c>
      <c r="K25" s="69">
        <f>Calibration!K$13*(Shares!M25/(1/Efficiencies!K25))/(Shares!M$22/(1/Efficiencies!K$22))</f>
        <v>529.97794796392748</v>
      </c>
      <c r="L25" s="69">
        <f>Calibration!L$13*(Shares!N25/(1/Efficiencies!L25))/(Shares!N$22/(1/Efficiencies!L$22))</f>
        <v>433.61173385545402</v>
      </c>
      <c r="M25" s="69">
        <f>Calibration!M$13*(Shares!O25/(1/Efficiencies!M25))/(Shares!O$22/(1/Efficiencies!M$22))</f>
        <v>50.49095997472714</v>
      </c>
      <c r="N25" s="69">
        <f>Calibration!N$13*(Shares!P25/(1/Efficiencies!N25))/(Shares!P$22/(1/Efficiencies!N$22))</f>
        <v>205.50221502021355</v>
      </c>
      <c r="O25" s="69">
        <f>Calibration!O$13*(Shares!Q25/Efficiencies!O25)/(Shares!Q$22/Efficiencies!O$22)</f>
        <v>53.449546523360787</v>
      </c>
      <c r="P25" s="69">
        <f>Calibration!P$13*(Shares!R25/(1/Efficiencies!P25))/(Shares!R$22/(1/Efficiencies!P$22))</f>
        <v>46.659791074260305</v>
      </c>
      <c r="Q25" s="69">
        <f>Calibration!Q$13*(Shares!S25/Efficiencies!Q25)/(Shares!S$22/Efficiencies!Q$22)</f>
        <v>752.9496737607916</v>
      </c>
      <c r="R25" s="69">
        <f>Calibration!R$13*(Shares!T25/(1/Efficiencies!R25))/(Shares!T$22/(1/Efficiencies!R$22))</f>
        <v>482.72551563712989</v>
      </c>
      <c r="S25" s="69">
        <f>Calibration!S$13*StructuralVars!$J25*(Shares!U25/(1/Efficiencies!S25))/(Shares!U$22/(1/Efficiencies!S$22))</f>
        <v>73.096782213490812</v>
      </c>
      <c r="T25" s="69">
        <f>Calibration!T$13*(Shares!V25/(1/Efficiencies!T25))/(Shares!V$22/(1/Efficiencies!T$22))</f>
        <v>767.24996227172608</v>
      </c>
      <c r="U25" s="69">
        <f>Calibration!U$13*(Shares!W25/(1/Efficiencies!U25))/(Shares!W$22/(1/Efficiencies!U$22))</f>
        <v>1239.1788757154463</v>
      </c>
      <c r="V25" s="19"/>
      <c r="W25" s="69">
        <f>F25+G25+I25</f>
        <v>204.73762507427136</v>
      </c>
      <c r="X25" s="69">
        <f>SUM(K25,O25:R25,U25)</f>
        <v>3104.9413506749165</v>
      </c>
      <c r="Y25" s="69">
        <f>B25+S25+E25</f>
        <v>2977.8259698202</v>
      </c>
      <c r="Z25" s="69">
        <f>SUM(L25:N25)</f>
        <v>689.60490885039474</v>
      </c>
      <c r="AA25" s="69">
        <f>X25</f>
        <v>3104.9413506749165</v>
      </c>
      <c r="AB25" s="19"/>
      <c r="AC25" s="19"/>
      <c r="AD25" s="19"/>
      <c r="AE25" s="19"/>
      <c r="AF25" s="19"/>
      <c r="AH25" s="19"/>
      <c r="AI25" s="19"/>
    </row>
    <row r="26" spans="1:35" x14ac:dyDescent="0.2">
      <c r="A26" s="40">
        <v>2019</v>
      </c>
      <c r="B26" s="69">
        <f>Calibration!B$13*StructuralVars!$J26*(Shares!B26/Efficiencies!B26)/(Shares!B$22/Efficiencies!B$22)</f>
        <v>2402.0758312692883</v>
      </c>
      <c r="C26" s="69">
        <f>Calibration!C$13*StructuralVars!$J26*(Shares!C26/Efficiencies!C26)/(Shares!C$22/Efficiencies!C$22)</f>
        <v>931.30488512129375</v>
      </c>
      <c r="D26" s="69">
        <v>0</v>
      </c>
      <c r="E26" s="69">
        <f>Calibration!E$13*StructuralVars!J26*(Shares!F26/(1/Efficiencies!E26))/(Shares!F$22/(1/Efficiencies!E$22))</f>
        <v>477.85527915901383</v>
      </c>
      <c r="F26" s="69">
        <f>Calibration!F$13*StructuralVars!$K26*(Shares!G26/Efficiencies!F26)/(Shares!G$22/Efficiencies!F$22)</f>
        <v>23.403040214545772</v>
      </c>
      <c r="G26" s="69">
        <f>Calibration!G$13*StructuralVars!$K26*(Shares!H26/Efficiencies!G26)/(Shares!H$22/Efficiencies!G$22)</f>
        <v>145.83179119737613</v>
      </c>
      <c r="H26" s="69">
        <v>0</v>
      </c>
      <c r="I26" s="69">
        <f>Calibration!I$13*StructuralVars!$K26*(Shares!J26/Efficiencies!I26)/(Shares!J$22/Efficiencies!I$22)</f>
        <v>56.206035922752307</v>
      </c>
      <c r="J26" s="69">
        <f>Calibration!J$13*(Shares!L26/Efficiencies!J26)/(Shares!L$22/Efficiencies!J$22)</f>
        <v>1443.5009133681131</v>
      </c>
      <c r="K26" s="69">
        <f>Calibration!K$13*(Shares!M26/(1/Efficiencies!K26))/(Shares!M$22/(1/Efficiencies!K$22))</f>
        <v>529.45447182102487</v>
      </c>
      <c r="L26" s="69">
        <f>Calibration!L$13*(Shares!N26/(1/Efficiencies!L26))/(Shares!N$22/(1/Efficiencies!L$22))</f>
        <v>427.28278950942303</v>
      </c>
      <c r="M26" s="69">
        <f>Calibration!M$13*(Shares!O26/(1/Efficiencies!M26))/(Shares!O$22/(1/Efficiencies!M$22))</f>
        <v>49.9920863726025</v>
      </c>
      <c r="N26" s="69">
        <f>Calibration!N$13*(Shares!P26/(1/Efficiencies!N26))/(Shares!P$22/(1/Efficiencies!N$22))</f>
        <v>203.40067972054976</v>
      </c>
      <c r="O26" s="69">
        <f>Calibration!O$13*(Shares!Q26/Efficiencies!O26)/(Shares!Q$22/Efficiencies!O$22)</f>
        <v>53.211847740371454</v>
      </c>
      <c r="P26" s="69">
        <f>Calibration!P$13*(Shares!R26/(1/Efficiencies!P26))/(Shares!R$22/(1/Efficiencies!P$22))</f>
        <v>46.603154791088883</v>
      </c>
      <c r="Q26" s="69">
        <f>Calibration!Q$13*(Shares!S26/Efficiencies!Q26)/(Shares!S$22/Efficiencies!Q$22)</f>
        <v>756.51725822631329</v>
      </c>
      <c r="R26" s="69">
        <f>Calibration!R$13*(Shares!T26/(1/Efficiencies!R26))/(Shares!T$22/(1/Efficiencies!R$22))</f>
        <v>465.57150845957523</v>
      </c>
      <c r="S26" s="69">
        <f>Calibration!S$13*StructuralVars!$J26*(Shares!U26/(1/Efficiencies!S26))/(Shares!U$22/(1/Efficiencies!S$22))</f>
        <v>70.661310325448397</v>
      </c>
      <c r="T26" s="69">
        <f>Calibration!T$13*(Shares!V26/(1/Efficiencies!T26))/(Shares!V$22/(1/Efficiencies!T$22))</f>
        <v>713.56112239259994</v>
      </c>
      <c r="U26" s="69">
        <f>Calibration!U$13*(Shares!W26/(1/Efficiencies!U26))/(Shares!W$22/(1/Efficiencies!U$22))</f>
        <v>1257.4098870733774</v>
      </c>
      <c r="V26" s="19"/>
      <c r="W26" s="69">
        <f>F26+G26+I26</f>
        <v>225.44086733467421</v>
      </c>
      <c r="X26" s="69">
        <f>SUM(K26,O26:R26,U26)</f>
        <v>3108.7681281117511</v>
      </c>
      <c r="Y26" s="69">
        <f>B26+S26+E26</f>
        <v>2950.5924207537505</v>
      </c>
      <c r="Z26" s="69">
        <f>SUM(L26:N26)</f>
        <v>680.67555560257529</v>
      </c>
      <c r="AA26" s="69">
        <f t="shared" ref="AA26:AA27" si="1">X26</f>
        <v>3108.7681281117511</v>
      </c>
      <c r="AB26" s="19"/>
      <c r="AC26" s="19"/>
      <c r="AD26" s="19"/>
      <c r="AE26" s="19"/>
      <c r="AF26" s="19"/>
      <c r="AH26" s="19"/>
      <c r="AI26" s="19"/>
    </row>
    <row r="27" spans="1:35" x14ac:dyDescent="0.2">
      <c r="A27" s="40">
        <v>2020</v>
      </c>
      <c r="B27" s="69">
        <f>Calibration!B$13*StructuralVars!$J27*(Shares!B27/Efficiencies!B27)/(Shares!B$22/Efficiencies!B$22)</f>
        <v>2318.1883291618315</v>
      </c>
      <c r="C27" s="69">
        <f>Calibration!C$13*StructuralVars!$J27*(Shares!C27/Efficiencies!C27)/(Shares!C$22/Efficiencies!C$22)</f>
        <v>1016.0743632347277</v>
      </c>
      <c r="D27" s="69">
        <v>0</v>
      </c>
      <c r="E27" s="69">
        <f>Calibration!E$13*StructuralVars!J27*(Shares!F27/(1/Efficiencies!E27))/(Shares!F$22/(1/Efficiencies!E$22))</f>
        <v>485.06762996944786</v>
      </c>
      <c r="F27" s="69">
        <f>Calibration!F$13*StructuralVars!$K27*(Shares!G27/Efficiencies!F27)/(Shares!G$22/Efficiencies!F$22)</f>
        <v>24.114771646730446</v>
      </c>
      <c r="G27" s="69">
        <f>Calibration!G$13*StructuralVars!$K27*(Shares!H27/Efficiencies!G27)/(Shares!H$22/Efficiencies!G$22)</f>
        <v>157.42734419904346</v>
      </c>
      <c r="H27" s="69">
        <v>0</v>
      </c>
      <c r="I27" s="69">
        <f>Calibration!I$13*StructuralVars!$K27*(Shares!J27/Efficiencies!I27)/(Shares!J$22/Efficiencies!I$22)</f>
        <v>56.510306045018453</v>
      </c>
      <c r="J27" s="69">
        <f>Calibration!J$13*(Shares!L27/Efficiencies!J27)/(Shares!L$22/Efficiencies!J$22)</f>
        <v>1468.2942650442301</v>
      </c>
      <c r="K27" s="69">
        <f>Calibration!K$13*(Shares!M27/(1/Efficiencies!K27))/(Shares!M$22/(1/Efficiencies!K$22))</f>
        <v>529.45447182102487</v>
      </c>
      <c r="L27" s="69">
        <f>Calibration!L$13*(Shares!N27/(1/Efficiencies!L27))/(Shares!N$22/(1/Efficiencies!L$22))</f>
        <v>421.09785204684886</v>
      </c>
      <c r="M27" s="69">
        <f>Calibration!M$13*(Shares!O27/(1/Efficiencies!M27))/(Shares!O$22/(1/Efficiencies!M$22))</f>
        <v>49.500993241803918</v>
      </c>
      <c r="N27" s="69">
        <f>Calibration!N$13*(Shares!P27/(1/Efficiencies!N27))/(Shares!P$22/(1/Efficiencies!N$22))</f>
        <v>201.37811381061462</v>
      </c>
      <c r="O27" s="69">
        <f>Calibration!O$13*(Shares!Q27/Efficiencies!O27)/(Shares!Q$22/Efficiencies!O$22)</f>
        <v>52.984692814645868</v>
      </c>
      <c r="P27" s="69">
        <f>Calibration!P$13*(Shares!R27/(1/Efficiencies!P27))/(Shares!R$22/(1/Efficiencies!P$22))</f>
        <v>46.537768944405165</v>
      </c>
      <c r="Q27" s="69">
        <f>Calibration!Q$13*(Shares!S27/Efficiencies!Q27)/(Shares!S$22/Efficiencies!Q$22)</f>
        <v>757.17225577661964</v>
      </c>
      <c r="R27" s="69">
        <f>Calibration!R$13*(Shares!T27/(1/Efficiencies!R27))/(Shares!T$22/(1/Efficiencies!R$22))</f>
        <v>459.48626341103261</v>
      </c>
      <c r="S27" s="69">
        <f>Calibration!S$13*StructuralVars!$J27*(Shares!U27/(1/Efficiencies!S27))/(Shares!U$22/(1/Efficiencies!S$22))</f>
        <v>74.037776427070284</v>
      </c>
      <c r="T27" s="69">
        <f>Calibration!T$13*(Shares!V27/(1/Efficiencies!T27))/(Shares!V$22/(1/Efficiencies!T$22))</f>
        <v>659.87228251347369</v>
      </c>
      <c r="U27" s="69">
        <f>Calibration!U$13*(Shares!W27/(1/Efficiencies!U27))/(Shares!W$22/(1/Efficiencies!U$22))</f>
        <v>1275.6408984313084</v>
      </c>
      <c r="V27" s="19"/>
      <c r="W27" s="69">
        <f>F27+G27+I27</f>
        <v>238.05242189079235</v>
      </c>
      <c r="X27" s="69">
        <f>SUM(K27,O27:R27,U27)</f>
        <v>3121.2763511990365</v>
      </c>
      <c r="Y27" s="69">
        <f>B27+S27+E27</f>
        <v>2877.2937355583495</v>
      </c>
      <c r="Z27" s="69">
        <f>SUM(L27:N27)</f>
        <v>671.97695909926745</v>
      </c>
      <c r="AA27" s="69">
        <f t="shared" si="1"/>
        <v>3121.2763511990365</v>
      </c>
      <c r="AB27" s="19"/>
      <c r="AC27" s="19"/>
      <c r="AD27" s="19"/>
      <c r="AE27" s="19"/>
      <c r="AF27" s="19"/>
      <c r="AH27" s="19"/>
      <c r="AI27" s="19"/>
    </row>
    <row r="28" spans="1:35" x14ac:dyDescent="0.2">
      <c r="A28" s="41">
        <v>2021</v>
      </c>
      <c r="B28" s="69">
        <f>Calibration!B$13*StructuralVars!$J28*(Shares!B28/Efficiencies!B28)/(Shares!B$22/Efficiencies!B$22)</f>
        <v>2259.8147795640966</v>
      </c>
      <c r="C28" s="69">
        <f>Calibration!C$13*StructuralVars!$J28*(Shares!C28/Efficiencies!C28)/(Shares!C$22/Efficiencies!C$22)</f>
        <v>1118.8173004505175</v>
      </c>
      <c r="D28" s="69">
        <v>0</v>
      </c>
      <c r="E28" s="69">
        <f>Calibration!E$13*StructuralVars!J28*(Shares!F28/(1/Efficiencies!E28))/(Shares!F$22/(1/Efficiencies!E$22))</f>
        <v>488.32263272025455</v>
      </c>
      <c r="F28" s="69">
        <f>Calibration!F$13*StructuralVars!$K28*(Shares!G28/Efficiencies!F28)/(Shares!G$22/Efficiencies!F$22)</f>
        <v>24.834671979636163</v>
      </c>
      <c r="G28" s="69">
        <f>Calibration!G$13*StructuralVars!$K28*(Shares!H28/Efficiencies!G28)/(Shares!H$22/Efficiencies!G$22)</f>
        <v>171.5779520995674</v>
      </c>
      <c r="H28" s="69">
        <v>0</v>
      </c>
      <c r="I28" s="69">
        <f>Calibration!I$13*StructuralVars!$K28*(Shares!J28/Efficiencies!I28)/(Shares!J$22/Efficiencies!I$22)</f>
        <v>56.796502952430075</v>
      </c>
      <c r="J28" s="69">
        <f>Calibration!J$13*(Shares!L28/Efficiencies!J28)/(Shares!L$22/Efficiencies!J$22)</f>
        <v>1505.7454444231907</v>
      </c>
      <c r="K28" s="69">
        <f>Calibration!K$13*(Shares!M28/(1/Efficiencies!K28))/(Shares!M$22/(1/Efficiencies!K$22))</f>
        <v>529.37329927934422</v>
      </c>
      <c r="L28" s="69">
        <f>Calibration!L$13*(Shares!N28/(1/Efficiencies!L28))/(Shares!N$22/(1/Efficiencies!L$22))</f>
        <v>414.71781940122554</v>
      </c>
      <c r="M28" s="69">
        <f>Calibration!M$13*(Shares!O28/(1/Efficiencies!M28))/(Shares!O$22/(1/Efficiencies!M$22))</f>
        <v>49.005994556811402</v>
      </c>
      <c r="N28" s="69">
        <f>Calibration!N$13*(Shares!P28/(1/Efficiencies!N28))/(Shares!P$22/(1/Efficiencies!N$22))</f>
        <v>199.41484670125598</v>
      </c>
      <c r="O28" s="69">
        <f>Calibration!O$13*(Shares!Q28/Efficiencies!O28)/(Shares!Q$22/Efficiencies!O$22)</f>
        <v>52.732038670531317</v>
      </c>
      <c r="P28" s="69">
        <f>Calibration!P$13*(Shares!R28/(1/Efficiencies!P28))/(Shares!R$22/(1/Efficiencies!P$22))</f>
        <v>46.476874739805282</v>
      </c>
      <c r="Q28" s="69">
        <f>Calibration!Q$13*(Shares!S28/Efficiencies!Q28)/(Shares!S$22/Efficiencies!Q$22)</f>
        <v>757.74617380060238</v>
      </c>
      <c r="R28" s="69">
        <f>Calibration!R$13*(Shares!T28/(1/Efficiencies!R28))/(Shares!T$22/(1/Efficiencies!R$22))</f>
        <v>447.09875100322807</v>
      </c>
      <c r="S28" s="69">
        <f>Calibration!S$13*StructuralVars!$J28*(Shares!U28/(1/Efficiencies!S28))/(Shares!U$22/(1/Efficiencies!S$22))</f>
        <v>72.698604152253097</v>
      </c>
      <c r="T28" s="69">
        <f>Calibration!T$13*(Shares!V28/(1/Efficiencies!T28))/(Shares!V$22/(1/Efficiencies!T$22))</f>
        <v>606.18344263434733</v>
      </c>
      <c r="U28" s="69">
        <f>Calibration!U$13*(Shares!W28/(1/Efficiencies!U28))/(Shares!W$22/(1/Efficiencies!U$22))</f>
        <v>1293.8719097892395</v>
      </c>
      <c r="V28" s="19"/>
      <c r="W28" s="69">
        <f>F28+G28+I28</f>
        <v>253.20912703163364</v>
      </c>
      <c r="X28" s="69">
        <f>SUM(K28,O28:R28,U28)</f>
        <v>3127.2990472827505</v>
      </c>
      <c r="Y28" s="69">
        <f>B28+S28+E28</f>
        <v>2820.8360164366045</v>
      </c>
      <c r="Z28" s="69">
        <f>SUM(L28:N28)</f>
        <v>663.1386606592929</v>
      </c>
      <c r="AA28" s="69">
        <f>X28+AE28+AG28</f>
        <v>3055.7290419779297</v>
      </c>
      <c r="AB28" s="19"/>
      <c r="AC28" s="19"/>
      <c r="AD28" s="165">
        <v>1.517898</v>
      </c>
      <c r="AE28" s="69">
        <f>AD28/StructuralVars!R28*1000</f>
        <v>3.1505030613324343</v>
      </c>
      <c r="AF28" s="164">
        <v>-36</v>
      </c>
      <c r="AG28" s="69">
        <f>AF28/StructuralVars!R28*1000</f>
        <v>-74.720508366153467</v>
      </c>
    </row>
    <row r="29" spans="1:35" x14ac:dyDescent="0.2">
      <c r="A29" s="41">
        <v>2022</v>
      </c>
      <c r="B29" s="69">
        <f>Calibration!B$13*StructuralVars!$J29*(Shares!B29/Efficiencies!B29)/(Shares!B$22/Efficiencies!B$22)</f>
        <v>2192.8577821885488</v>
      </c>
      <c r="C29" s="69">
        <f>Calibration!C$13*StructuralVars!$J29*(Shares!C29/Efficiencies!C29)/(Shares!C$22/Efficiencies!C$22)</f>
        <v>1213.6804310696568</v>
      </c>
      <c r="D29" s="69">
        <v>0</v>
      </c>
      <c r="E29" s="69">
        <f>Calibration!E$13*StructuralVars!J29*(Shares!F29/(1/Efficiencies!E29))/(Shares!F$22/(1/Efficiencies!E$22))</f>
        <v>491.92593889752027</v>
      </c>
      <c r="F29" s="69">
        <f>Calibration!F$13*StructuralVars!$K29*(Shares!G29/Efficiencies!F29)/(Shares!G$22/Efficiencies!F$22)</f>
        <v>25.539062944363899</v>
      </c>
      <c r="G29" s="69">
        <f>Calibration!G$13*StructuralVars!$K29*(Shares!H29/Efficiencies!G29)/(Shares!H$22/Efficiencies!G$22)</f>
        <v>184.7460821846295</v>
      </c>
      <c r="H29" s="69">
        <v>0</v>
      </c>
      <c r="I29" s="69">
        <f>Calibration!I$13*StructuralVars!$K29*(Shares!J29/Efficiencies!I29)/(Shares!J$22/Efficiencies!I$22)</f>
        <v>57.0638759651182</v>
      </c>
      <c r="J29" s="69">
        <f>Calibration!J$13*(Shares!L29/Efficiencies!J29)/(Shares!L$22/Efficiencies!J$22)</f>
        <v>1537.2084497594301</v>
      </c>
      <c r="K29" s="69">
        <f>Calibration!K$13*(Shares!M29/(1/Efficiencies!K29))/(Shares!M$22/(1/Efficiencies!K$22))</f>
        <v>529.34156026955554</v>
      </c>
      <c r="L29" s="69">
        <f>Calibration!L$13*(Shares!N29/(1/Efficiencies!L29))/(Shares!N$22/(1/Efficiencies!L$22))</f>
        <v>408.24232534967854</v>
      </c>
      <c r="M29" s="69">
        <f>Calibration!M$13*(Shares!O29/(1/Efficiencies!M29))/(Shares!O$22/(1/Efficiencies!M$22))</f>
        <v>48.489521805399178</v>
      </c>
      <c r="N29" s="69">
        <f>Calibration!N$13*(Shares!P29/(1/Efficiencies!N29))/(Shares!P$22/(1/Efficiencies!N$22))</f>
        <v>197.47663638213589</v>
      </c>
      <c r="O29" s="69">
        <f>Calibration!O$13*(Shares!Q29/Efficiencies!O29)/(Shares!Q$22/Efficiencies!O$22)</f>
        <v>52.47537491324227</v>
      </c>
      <c r="P29" s="69">
        <f>Calibration!P$13*(Shares!R29/(1/Efficiencies!P29))/(Shares!R$22/(1/Efficiencies!P$22))</f>
        <v>46.43767367397858</v>
      </c>
      <c r="Q29" s="69">
        <f>Calibration!Q$13*(Shares!S29/Efficiencies!Q29)/(Shares!S$22/Efficiencies!Q$22)</f>
        <v>758.24318666265481</v>
      </c>
      <c r="R29" s="69">
        <f>Calibration!R$13*(Shares!T29/(1/Efficiencies!R29))/(Shares!T$22/(1/Efficiencies!R$22))</f>
        <v>437.64900754743502</v>
      </c>
      <c r="S29" s="69">
        <f>Calibration!S$13*StructuralVars!$J29*(Shares!U29/(1/Efficiencies!S29))/(Shares!U$22/(1/Efficiencies!S$22))</f>
        <v>71.344222788816012</v>
      </c>
      <c r="T29" s="69">
        <f>Calibration!T$13*(Shares!V29/(1/Efficiencies!T29))/(Shares!V$22/(1/Efficiencies!T$22))</f>
        <v>552.49460275522119</v>
      </c>
      <c r="U29" s="69">
        <f>Calibration!U$13*(Shares!W29/(1/Efficiencies!U29))/(Shares!W$22/(1/Efficiencies!U$22))</f>
        <v>1312.1029211471705</v>
      </c>
      <c r="V29" s="19"/>
      <c r="W29" s="69">
        <f>F29+G29+I29</f>
        <v>267.34902109411161</v>
      </c>
      <c r="X29" s="69">
        <f>SUM(K29,O29:R29,U29)</f>
        <v>3136.2497242140371</v>
      </c>
      <c r="Y29" s="69">
        <f>B29+S29+E29</f>
        <v>2756.1279438748847</v>
      </c>
      <c r="Z29" s="69">
        <f>SUM(L29:N29)</f>
        <v>654.20848353721362</v>
      </c>
      <c r="AA29" s="69">
        <f>X29+AE29+AG29</f>
        <v>3044.676935024645</v>
      </c>
      <c r="AB29" s="19"/>
      <c r="AC29" s="19"/>
      <c r="AD29" s="165">
        <v>3.1741933680000001</v>
      </c>
      <c r="AE29" s="69">
        <f>AD29/StructuralVars!R29*1000</f>
        <v>6.5356894773097141</v>
      </c>
      <c r="AF29" s="164">
        <v>-47.648420784000002</v>
      </c>
      <c r="AG29" s="69">
        <f>AF29/StructuralVars!R29*1000</f>
        <v>-98.108478666701785</v>
      </c>
    </row>
    <row r="30" spans="1:35" x14ac:dyDescent="0.2">
      <c r="A30" s="41">
        <v>2023</v>
      </c>
      <c r="B30" s="69">
        <f>Calibration!B$13*StructuralVars!$J30*(Shares!B30/Efficiencies!B30)/(Shares!B$22/Efficiencies!B$22)</f>
        <v>2113.5078195792412</v>
      </c>
      <c r="C30" s="69">
        <f>Calibration!C$13*StructuralVars!$J30*(Shares!C30/Efficiencies!C30)/(Shares!C$22/Efficiencies!C$22)</f>
        <v>1309.9473850682846</v>
      </c>
      <c r="D30" s="69">
        <v>0</v>
      </c>
      <c r="E30" s="69">
        <f>Calibration!E$13*StructuralVars!J30*(Shares!F30/(1/Efficiencies!E30))/(Shares!F$22/(1/Efficiencies!E$22))</f>
        <v>499.59621999010176</v>
      </c>
      <c r="F30" s="69">
        <f>Calibration!F$13*StructuralVars!$K30*(Shares!G30/Efficiencies!F30)/(Shares!G$22/Efficiencies!F$22)</f>
        <v>25.971158056670646</v>
      </c>
      <c r="G30" s="69">
        <f>Calibration!G$13*StructuralVars!$K30*(Shares!H30/Efficiencies!G30)/(Shares!H$22/Efficiencies!G$22)</f>
        <v>198.12175008271137</v>
      </c>
      <c r="H30" s="69">
        <v>0</v>
      </c>
      <c r="I30" s="69">
        <f>Calibration!I$13*StructuralVars!$K30*(Shares!J30/Efficiencies!I30)/(Shares!J$22/Efficiencies!I$22)</f>
        <v>57.256087936772694</v>
      </c>
      <c r="J30" s="69">
        <f>Calibration!J$13*(Shares!L30/Efficiencies!J30)/(Shares!L$22/Efficiencies!J$22)</f>
        <v>1568.8335948081829</v>
      </c>
      <c r="K30" s="69">
        <f>Calibration!K$13*(Shares!M30/(1/Efficiencies!K30))/(Shares!M$22/(1/Efficiencies!K$22))</f>
        <v>529.31051739759937</v>
      </c>
      <c r="L30" s="69">
        <f>Calibration!L$13*(Shares!N30/(1/Efficiencies!L30))/(Shares!N$22/(1/Efficiencies!L$22))</f>
        <v>401.73579578011572</v>
      </c>
      <c r="M30" s="69">
        <f>Calibration!M$13*(Shares!O30/(1/Efficiencies!M30))/(Shares!O$22/(1/Efficiencies!M$22))</f>
        <v>47.955145682080492</v>
      </c>
      <c r="N30" s="69">
        <f>Calibration!N$13*(Shares!P30/(1/Efficiencies!N30))/(Shares!P$22/(1/Efficiencies!N$22))</f>
        <v>195.49561107040017</v>
      </c>
      <c r="O30" s="69">
        <f>Calibration!O$13*(Shares!Q30/Efficiencies!O30)/(Shares!Q$22/Efficiencies!O$22)</f>
        <v>52.217817326630588</v>
      </c>
      <c r="P30" s="69">
        <f>Calibration!P$13*(Shares!R30/(1/Efficiencies!P30))/(Shares!R$22/(1/Efficiencies!P$22))</f>
        <v>46.421923062395543</v>
      </c>
      <c r="Q30" s="69">
        <f>Calibration!Q$13*(Shares!S30/Efficiencies!Q30)/(Shares!S$22/Efficiencies!Q$22)</f>
        <v>758.65452490526206</v>
      </c>
      <c r="R30" s="69">
        <f>Calibration!R$13*(Shares!T30/(1/Efficiencies!R30))/(Shares!T$22/(1/Efficiencies!R$22))</f>
        <v>429.43262326413799</v>
      </c>
      <c r="S30" s="69">
        <f>Calibration!S$13*StructuralVars!$J30*(Shares!U30/(1/Efficiencies!S30))/(Shares!U$22/(1/Efficiencies!S$22))</f>
        <v>70.314479423181922</v>
      </c>
      <c r="T30" s="69">
        <f>Calibration!T$13*(Shares!V30/(1/Efficiencies!T30))/(Shares!V$22/(1/Efficiencies!T$22))</f>
        <v>498.80576287609483</v>
      </c>
      <c r="U30" s="69">
        <f>Calibration!U$13*(Shares!W30/(1/Efficiencies!U30))/(Shares!W$22/(1/Efficiencies!U$22))</f>
        <v>1330.3339325051015</v>
      </c>
      <c r="V30" s="19"/>
      <c r="W30" s="69">
        <f>F30+G30+I30</f>
        <v>281.34899607615472</v>
      </c>
      <c r="X30" s="69">
        <f>SUM(K30,O30:R30,U30)</f>
        <v>3146.3713384611269</v>
      </c>
      <c r="Y30" s="69">
        <f>B30+S30+E30</f>
        <v>2683.4185189925252</v>
      </c>
      <c r="Z30" s="69">
        <f>SUM(L30:N30)</f>
        <v>645.18655253259635</v>
      </c>
      <c r="AA30" s="69">
        <f t="shared" ref="AA29:AA39" si="2">X30+AE30+AG30</f>
        <v>3035.6038524422406</v>
      </c>
      <c r="AB30" s="19"/>
      <c r="AC30" s="19"/>
      <c r="AD30" s="165">
        <v>5.6924571634655994</v>
      </c>
      <c r="AE30" s="69">
        <f>AD30/StructuralVars!R30*1000</f>
        <v>11.636396796301538</v>
      </c>
      <c r="AF30" s="164">
        <v>-59.879262607200005</v>
      </c>
      <c r="AG30" s="69">
        <f>AF30/StructuralVars!R30*1000</f>
        <v>-122.403882815188</v>
      </c>
    </row>
    <row r="31" spans="1:35" x14ac:dyDescent="0.2">
      <c r="A31" s="41">
        <v>2024</v>
      </c>
      <c r="B31" s="69">
        <f>Calibration!B$13*StructuralVars!$J31*(Shares!B31/Efficiencies!B31)/(Shares!B$22/Efficiencies!B$22)</f>
        <v>2034.737060913802</v>
      </c>
      <c r="C31" s="69">
        <f>Calibration!C$13*StructuralVars!$J31*(Shares!C31/Efficiencies!C31)/(Shares!C$22/Efficiencies!C$22)</f>
        <v>1408.0065962952096</v>
      </c>
      <c r="D31" s="69">
        <v>0</v>
      </c>
      <c r="E31" s="69">
        <f>Calibration!E$13*StructuralVars!J31*(Shares!F31/(1/Efficiencies!E31))/(Shares!F$22/(1/Efficiencies!E$22))</f>
        <v>508.21586536632014</v>
      </c>
      <c r="F31" s="69">
        <f>Calibration!F$13*StructuralVars!$K31*(Shares!G31/Efficiencies!F31)/(Shares!G$22/Efficiencies!F$22)</f>
        <v>26.523202466314224</v>
      </c>
      <c r="G31" s="69">
        <f>Calibration!G$13*StructuralVars!$K31*(Shares!H31/Efficiencies!G31)/(Shares!H$22/Efficiencies!G$22)</f>
        <v>211.78117238548003</v>
      </c>
      <c r="H31" s="69">
        <v>0</v>
      </c>
      <c r="I31" s="69">
        <f>Calibration!I$13*StructuralVars!$K31*(Shares!J31/Efficiencies!I31)/(Shares!J$22/Efficiencies!I$22)</f>
        <v>57.426544771513591</v>
      </c>
      <c r="J31" s="69">
        <f>Calibration!J$13*(Shares!L31/Efficiencies!J31)/(Shares!L$22/Efficiencies!J$22)</f>
        <v>1600.5406050271113</v>
      </c>
      <c r="K31" s="69">
        <f>Calibration!K$13*(Shares!M31/(1/Efficiencies!K31))/(Shares!M$22/(1/Efficiencies!K$22))</f>
        <v>529.27759721808593</v>
      </c>
      <c r="L31" s="69">
        <f>Calibration!L$13*(Shares!N31/(1/Efficiencies!L31))/(Shares!N$22/(1/Efficiencies!L$22))</f>
        <v>395.77597158884589</v>
      </c>
      <c r="M31" s="69">
        <f>Calibration!M$13*(Shares!O31/(1/Efficiencies!M31))/(Shares!O$22/(1/Efficiencies!M$22))</f>
        <v>47.469701008245053</v>
      </c>
      <c r="N31" s="69">
        <f>Calibration!N$13*(Shares!P31/(1/Efficiencies!N31))/(Shares!P$22/(1/Efficiencies!N$22))</f>
        <v>193.4526679471125</v>
      </c>
      <c r="O31" s="69">
        <f>Calibration!O$13*(Shares!Q31/Efficiencies!O31)/(Shares!Q$22/Efficiencies!O$22)</f>
        <v>51.951804477178435</v>
      </c>
      <c r="P31" s="69">
        <f>Calibration!P$13*(Shares!R31/(1/Efficiencies!P31))/(Shares!R$22/(1/Efficiencies!P$22))</f>
        <v>46.460250961183888</v>
      </c>
      <c r="Q31" s="69">
        <f>Calibration!Q$13*(Shares!S31/Efficiencies!Q31)/(Shares!S$22/Efficiencies!Q$22)</f>
        <v>758.99227467836204</v>
      </c>
      <c r="R31" s="69">
        <f>Calibration!R$13*(Shares!T31/(1/Efficiencies!R31))/(Shares!T$22/(1/Efficiencies!R$22))</f>
        <v>423.80965377496608</v>
      </c>
      <c r="S31" s="69">
        <f>Calibration!S$13*StructuralVars!$J31*(Shares!U31/(1/Efficiencies!S31))/(Shares!U$22/(1/Efficiencies!S$22))</f>
        <v>69.35313095536398</v>
      </c>
      <c r="T31" s="69">
        <f>Calibration!T$13*(Shares!V31/(1/Efficiencies!T31))/(Shares!V$22/(1/Efficiencies!T$22))</f>
        <v>445.11692299696853</v>
      </c>
      <c r="U31" s="69">
        <f>Calibration!U$13*(Shares!W31/(1/Efficiencies!U31))/(Shares!W$22/(1/Efficiencies!U$22))</f>
        <v>1348.5649438630323</v>
      </c>
      <c r="V31" s="19"/>
      <c r="W31" s="69">
        <f>F31+G31+I31</f>
        <v>295.73091962330784</v>
      </c>
      <c r="X31" s="69">
        <f>SUM(K31,O31:R31,U31)</f>
        <v>3159.0565249728088</v>
      </c>
      <c r="Y31" s="69">
        <f>B31+S31+E31</f>
        <v>2612.3060572354862</v>
      </c>
      <c r="Z31" s="69">
        <f>SUM(L31:N31)</f>
        <v>636.69834054420346</v>
      </c>
      <c r="AA31" s="69">
        <f t="shared" si="2"/>
        <v>3030.2595169465967</v>
      </c>
      <c r="AB31" s="19"/>
      <c r="AC31" s="19"/>
      <c r="AD31" s="165">
        <v>9.2986109185723382</v>
      </c>
      <c r="AE31" s="69">
        <f>AD31/StructuralVars!R31*1000</f>
        <v>18.883253595883872</v>
      </c>
      <c r="AF31" s="164">
        <v>-72.72164652155999</v>
      </c>
      <c r="AG31" s="69">
        <f>AF31/StructuralVars!R31*1000</f>
        <v>-147.68026162209625</v>
      </c>
    </row>
    <row r="32" spans="1:35" x14ac:dyDescent="0.2">
      <c r="A32" s="41">
        <v>2025</v>
      </c>
      <c r="B32" s="69">
        <f>Calibration!B$13*StructuralVars!$J32*(Shares!B32/Efficiencies!B32)/(Shares!B$22/Efficiencies!B$22)</f>
        <v>1949.4601967029453</v>
      </c>
      <c r="C32" s="69">
        <f>Calibration!C$13*StructuralVars!$J32*(Shares!C32/Efficiencies!C32)/(Shares!C$22/Efficiencies!C$22)</f>
        <v>1506.4206102663641</v>
      </c>
      <c r="D32" s="69">
        <v>0</v>
      </c>
      <c r="E32" s="69">
        <f>Calibration!E$13*StructuralVars!J32*(Shares!F32/(1/Efficiencies!E32))/(Shares!F$22/(1/Efficiencies!E$22))</f>
        <v>522.07112001589724</v>
      </c>
      <c r="F32" s="69">
        <f>Calibration!F$13*StructuralVars!$K32*(Shares!G32/Efficiencies!F32)/(Shares!G$22/Efficiencies!F$22)</f>
        <v>27.071850908285452</v>
      </c>
      <c r="G32" s="69">
        <f>Calibration!G$13*StructuralVars!$K32*(Shares!H32/Efficiencies!G32)/(Shares!H$22/Efficiencies!G$22)</f>
        <v>225.54287524602941</v>
      </c>
      <c r="H32" s="69">
        <v>0</v>
      </c>
      <c r="I32" s="69">
        <f>Calibration!I$13*StructuralVars!$K32*(Shares!J32/Efficiencies!I32)/(Shares!J$22/Efficiencies!I$22)</f>
        <v>57.638782422575275</v>
      </c>
      <c r="J32" s="69">
        <f>Calibration!J$13*(Shares!L32/Efficiencies!J32)/(Shares!L$22/Efficiencies!J$22)</f>
        <v>1630.1060273374078</v>
      </c>
      <c r="K32" s="69">
        <f>Calibration!K$13*(Shares!M32/(1/Efficiencies!K32))/(Shares!M$22/(1/Efficiencies!K$22))</f>
        <v>529.24080154132139</v>
      </c>
      <c r="L32" s="69">
        <f>Calibration!L$13*(Shares!N32/(1/Efficiencies!L32))/(Shares!N$22/(1/Efficiencies!L$22))</f>
        <v>390.05617726026992</v>
      </c>
      <c r="M32" s="69">
        <f>Calibration!M$13*(Shares!O32/(1/Efficiencies!M32))/(Shares!O$22/(1/Efficiencies!M$22))</f>
        <v>47.003373934700576</v>
      </c>
      <c r="N32" s="69">
        <f>Calibration!N$13*(Shares!P32/(1/Efficiencies!N32))/(Shares!P$22/(1/Efficiencies!N$22))</f>
        <v>191.34974352350793</v>
      </c>
      <c r="O32" s="69">
        <f>Calibration!O$13*(Shares!Q32/Efficiencies!O32)/(Shares!Q$22/Efficiencies!O$22)</f>
        <v>51.682981166648915</v>
      </c>
      <c r="P32" s="69">
        <f>Calibration!P$13*(Shares!R32/(1/Efficiencies!P32))/(Shares!R$22/(1/Efficiencies!P$22))</f>
        <v>46.488734558432121</v>
      </c>
      <c r="Q32" s="69">
        <f>Calibration!Q$13*(Shares!S32/Efficiencies!Q32)/(Shares!S$22/Efficiencies!Q$22)</f>
        <v>759.31161034164757</v>
      </c>
      <c r="R32" s="69">
        <f>Calibration!R$13*(Shares!T32/(1/Efficiencies!R32))/(Shares!T$22/(1/Efficiencies!R$22))</f>
        <v>417.5218375758904</v>
      </c>
      <c r="S32" s="69">
        <f>Calibration!S$13*StructuralVars!$J32*(Shares!U32/(1/Efficiencies!S32))/(Shares!U$22/(1/Efficiencies!S$22))</f>
        <v>68.450098254976126</v>
      </c>
      <c r="T32" s="69">
        <f>Calibration!T$13*(Shares!V32/(1/Efficiencies!T32))/(Shares!V$22/(1/Efficiencies!T$22))</f>
        <v>391.42808311784216</v>
      </c>
      <c r="U32" s="69">
        <f>Calibration!U$13*(Shares!W32/(1/Efficiencies!U32))/(Shares!W$22/(1/Efficiencies!U$22))</f>
        <v>1366.7959552209627</v>
      </c>
      <c r="V32" s="19"/>
      <c r="W32" s="69">
        <f>F32+G32+I32</f>
        <v>310.25350857689011</v>
      </c>
      <c r="X32" s="69">
        <f>SUM(K32,O32:R32,U32)</f>
        <v>3171.0419204049031</v>
      </c>
      <c r="Y32" s="69">
        <f>B32+S32+E32</f>
        <v>2539.9814149738186</v>
      </c>
      <c r="Z32" s="69">
        <f>SUM(L32:N32)</f>
        <v>628.40929471847835</v>
      </c>
      <c r="AA32" s="69">
        <f t="shared" si="2"/>
        <v>3026.3442705805583</v>
      </c>
      <c r="AB32" s="19"/>
      <c r="AC32" s="19"/>
      <c r="AD32" s="165">
        <v>14.527533863477109</v>
      </c>
      <c r="AE32" s="69">
        <f>AD32/StructuralVars!R32*1000</f>
        <v>29.326738320223836</v>
      </c>
      <c r="AF32" s="164">
        <v>-86.20614963163797</v>
      </c>
      <c r="AG32" s="69">
        <f>AF32/StructuralVars!R32*1000</f>
        <v>-174.02438814456877</v>
      </c>
    </row>
    <row r="33" spans="1:33" x14ac:dyDescent="0.2">
      <c r="A33" s="41">
        <f t="shared" ref="A33:A39" si="3">A32+1</f>
        <v>2026</v>
      </c>
      <c r="B33" s="69">
        <f>Calibration!B$13*StructuralVars!$J33*(Shares!B33/Efficiencies!B33)/(Shares!B$22/Efficiencies!B$22)</f>
        <v>1832.4075074255086</v>
      </c>
      <c r="C33" s="69">
        <f>Calibration!C$13*StructuralVars!$J33*(Shares!C33/Efficiencies!C33)/(Shares!C$22/Efficiencies!C$22)</f>
        <v>1605.2147485505868</v>
      </c>
      <c r="D33" s="69">
        <v>0</v>
      </c>
      <c r="E33" s="69">
        <f>Calibration!E$13*StructuralVars!J33*(Shares!F33/(1/Efficiencies!E33))/(Shares!F$22/(1/Efficiencies!E$22))</f>
        <v>540.1084372601872</v>
      </c>
      <c r="F33" s="69">
        <f>Calibration!F$13*StructuralVars!$K33*(Shares!G33/Efficiencies!F33)/(Shares!G$22/Efficiencies!F$22)</f>
        <v>27.619269986603705</v>
      </c>
      <c r="G33" s="69">
        <f>Calibration!G$13*StructuralVars!$K33*(Shares!H33/Efficiencies!G33)/(Shares!H$22/Efficiencies!G$22)</f>
        <v>239.43618418090256</v>
      </c>
      <c r="H33" s="69">
        <v>0</v>
      </c>
      <c r="I33" s="69">
        <f>Calibration!I$13*StructuralVars!$K33*(Shares!J33/Efficiencies!I33)/(Shares!J$22/Efficiencies!I$22)</f>
        <v>57.878568938855807</v>
      </c>
      <c r="J33" s="69">
        <f>Calibration!J$13*(Shares!L33/Efficiencies!J33)/(Shares!L$22/Efficiencies!J$22)</f>
        <v>1654.9578288340372</v>
      </c>
      <c r="K33" s="69">
        <f>Calibration!K$13*(Shares!M33/(1/Efficiencies!K33))/(Shares!M$22/(1/Efficiencies!K$22))</f>
        <v>529.20651256368831</v>
      </c>
      <c r="L33" s="69">
        <f>Calibration!L$13*(Shares!N33/(1/Efficiencies!L33))/(Shares!N$22/(1/Efficiencies!L$22))</f>
        <v>384.64816656727828</v>
      </c>
      <c r="M33" s="69">
        <f>Calibration!M$13*(Shares!O33/(1/Efficiencies!M33))/(Shares!O$22/(1/Efficiencies!M$22))</f>
        <v>46.562829368960251</v>
      </c>
      <c r="N33" s="69">
        <f>Calibration!N$13*(Shares!P33/(1/Efficiencies!N33))/(Shares!P$22/(1/Efficiencies!N$22))</f>
        <v>189.20654643059251</v>
      </c>
      <c r="O33" s="69">
        <f>Calibration!O$13*(Shares!Q33/Efficiencies!O33)/(Shares!Q$22/Efficiencies!O$22)</f>
        <v>51.405456846523712</v>
      </c>
      <c r="P33" s="69">
        <f>Calibration!P$13*(Shares!R33/(1/Efficiencies!P33))/(Shares!R$22/(1/Efficiencies!P$22))</f>
        <v>46.544656773666851</v>
      </c>
      <c r="Q33" s="69">
        <f>Calibration!Q$13*(Shares!S33/Efficiencies!Q33)/(Shares!S$22/Efficiencies!Q$22)</f>
        <v>759.5512636133534</v>
      </c>
      <c r="R33" s="69">
        <f>Calibration!R$13*(Shares!T33/(1/Efficiencies!R33))/(Shares!T$22/(1/Efficiencies!R$22))</f>
        <v>412.5519151272029</v>
      </c>
      <c r="S33" s="69">
        <f>Calibration!S$13*StructuralVars!$J33*(Shares!U33/(1/Efficiencies!S33))/(Shares!U$22/(1/Efficiencies!S$22))</f>
        <v>67.52231586304876</v>
      </c>
      <c r="T33" s="69">
        <f>Calibration!T$13*(Shares!V33/(1/Efficiencies!T33))/(Shares!V$22/(1/Efficiencies!T$22))</f>
        <v>384.46620393289948</v>
      </c>
      <c r="U33" s="69">
        <f>Calibration!U$13*(Shares!W33/(1/Efficiencies!U33))/(Shares!W$22/(1/Efficiencies!U$22))</f>
        <v>1370.8694642910466</v>
      </c>
      <c r="V33" s="19"/>
      <c r="W33" s="69">
        <f>F33+G33+I33</f>
        <v>324.93402310636202</v>
      </c>
      <c r="X33" s="69">
        <f>SUM(K33,O33:R33,U33)</f>
        <v>3170.1292692154821</v>
      </c>
      <c r="Y33" s="69">
        <f>B33+S33+E33</f>
        <v>2440.0382605487448</v>
      </c>
      <c r="Z33" s="69">
        <f>SUM(L33:N33)</f>
        <v>620.41754236683107</v>
      </c>
      <c r="AA33" s="69">
        <f t="shared" si="2"/>
        <v>3011.7772158141456</v>
      </c>
      <c r="AB33" s="19"/>
      <c r="AC33" s="19"/>
      <c r="AD33" s="165">
        <v>22.740867120788486</v>
      </c>
      <c r="AE33" s="69">
        <f>AD33/StructuralVars!R33*1000</f>
        <v>45.676964688156261</v>
      </c>
      <c r="AF33" s="164">
        <v>-101.57848317712688</v>
      </c>
      <c r="AG33" s="69">
        <f>AF33/StructuralVars!R33*1000</f>
        <v>-204.0290180894925</v>
      </c>
    </row>
    <row r="34" spans="1:33" x14ac:dyDescent="0.2">
      <c r="A34" s="41">
        <f t="shared" si="3"/>
        <v>2027</v>
      </c>
      <c r="B34" s="69">
        <f>Calibration!B$13*StructuralVars!$J34*(Shares!B34/Efficiencies!B34)/(Shares!B$22/Efficiencies!B$22)</f>
        <v>1712.8155236631064</v>
      </c>
      <c r="C34" s="69">
        <f>Calibration!C$13*StructuralVars!$J34*(Shares!C34/Efficiencies!C34)/(Shares!C$22/Efficiencies!C$22)</f>
        <v>1704.7682175438708</v>
      </c>
      <c r="D34" s="69">
        <v>0</v>
      </c>
      <c r="E34" s="69">
        <f>Calibration!E$13*StructuralVars!J34*(Shares!F34/(1/Efficiencies!E34))/(Shares!F$22/(1/Efficiencies!E$22))</f>
        <v>559.21587113543615</v>
      </c>
      <c r="F34" s="69">
        <f>Calibration!F$13*StructuralVars!$K34*(Shares!G34/Efficiencies!F34)/(Shares!G$22/Efficiencies!F$22)</f>
        <v>28.165578511041165</v>
      </c>
      <c r="G34" s="69">
        <f>Calibration!G$13*StructuralVars!$K34*(Shares!H34/Efficiencies!G34)/(Shares!H$22/Efficiencies!G$22)</f>
        <v>253.47901306751439</v>
      </c>
      <c r="H34" s="69">
        <v>0</v>
      </c>
      <c r="I34" s="69">
        <f>Calibration!I$13*StructuralVars!$K34*(Shares!J34/Efficiencies!I34)/(Shares!J$22/Efficiencies!I$22)</f>
        <v>58.150665187712498</v>
      </c>
      <c r="J34" s="69">
        <f>Calibration!J$13*(Shares!L34/Efficiencies!J34)/(Shares!L$22/Efficiencies!J$22)</f>
        <v>1680.3605092077282</v>
      </c>
      <c r="K34" s="69">
        <f>Calibration!K$13*(Shares!M34/(1/Efficiencies!K34))/(Shares!M$22/(1/Efficiencies!K$22))</f>
        <v>529.16954449383582</v>
      </c>
      <c r="L34" s="69">
        <f>Calibration!L$13*(Shares!N34/(1/Efficiencies!L34))/(Shares!N$22/(1/Efficiencies!L$22))</f>
        <v>379.53043301270003</v>
      </c>
      <c r="M34" s="69">
        <f>Calibration!M$13*(Shares!O34/(1/Efficiencies!M34))/(Shares!O$22/(1/Efficiencies!M$22))</f>
        <v>46.144970325873508</v>
      </c>
      <c r="N34" s="69">
        <f>Calibration!N$13*(Shares!P34/(1/Efficiencies!N34))/(Shares!P$22/(1/Efficiencies!N$22))</f>
        <v>187.06227142155424</v>
      </c>
      <c r="O34" s="69">
        <f>Calibration!O$13*(Shares!Q34/Efficiencies!O34)/(Shares!Q$22/Efficiencies!O$22)</f>
        <v>51.110567408570134</v>
      </c>
      <c r="P34" s="69">
        <f>Calibration!P$13*(Shares!R34/(1/Efficiencies!P34))/(Shares!R$22/(1/Efficiencies!P$22))</f>
        <v>46.612140353246694</v>
      </c>
      <c r="Q34" s="69">
        <f>Calibration!Q$13*(Shares!S34/Efficiencies!Q34)/(Shares!S$22/Efficiencies!Q$22)</f>
        <v>759.68610325506711</v>
      </c>
      <c r="R34" s="69">
        <f>Calibration!R$13*(Shares!T34/(1/Efficiencies!R34))/(Shares!T$22/(1/Efficiencies!R$22))</f>
        <v>409.27274444376911</v>
      </c>
      <c r="S34" s="69">
        <f>Calibration!S$13*StructuralVars!$J34*(Shares!U34/(1/Efficiencies!S34))/(Shares!U$22/(1/Efficiencies!S$22))</f>
        <v>66.762675767453928</v>
      </c>
      <c r="T34" s="69">
        <f>Calibration!T$13*(Shares!V34/(1/Efficiencies!T34))/(Shares!V$22/(1/Efficiencies!T$22))</f>
        <v>379.35773094398968</v>
      </c>
      <c r="U34" s="69">
        <f>Calibration!U$13*(Shares!W34/(1/Efficiencies!U34))/(Shares!W$22/(1/Efficiencies!U$22))</f>
        <v>1375.2419597083615</v>
      </c>
      <c r="V34" s="19"/>
      <c r="W34" s="69">
        <f>F34+G34+I34</f>
        <v>339.79525676626804</v>
      </c>
      <c r="X34" s="69">
        <f>SUM(K34,O34:R34,U34)</f>
        <v>3171.0930596628505</v>
      </c>
      <c r="Y34" s="69">
        <f>B34+S34+E34</f>
        <v>2338.7940705659967</v>
      </c>
      <c r="Z34" s="69">
        <f>SUM(L34:N34)</f>
        <v>612.73767476012779</v>
      </c>
      <c r="AA34" s="69">
        <f t="shared" si="2"/>
        <v>3002.850832474327</v>
      </c>
      <c r="AB34" s="19"/>
      <c r="AC34" s="19"/>
      <c r="AD34" s="165">
        <v>34.945880341153192</v>
      </c>
      <c r="AE34" s="69">
        <f>AD34/StructuralVars!R34*1000</f>
        <v>69.861904926765575</v>
      </c>
      <c r="AF34" s="164">
        <v>-119.10294341898428</v>
      </c>
      <c r="AG34" s="69">
        <f>AF34/StructuralVars!R34*1000</f>
        <v>-238.10413211528893</v>
      </c>
    </row>
    <row r="35" spans="1:33" x14ac:dyDescent="0.2">
      <c r="A35" s="41">
        <f t="shared" si="3"/>
        <v>2028</v>
      </c>
      <c r="B35" s="69">
        <f>Calibration!B$13*StructuralVars!$J35*(Shares!B35/Efficiencies!B35)/(Shares!B$22/Efficiencies!B$22)</f>
        <v>1594.7031090424491</v>
      </c>
      <c r="C35" s="69">
        <f>Calibration!C$13*StructuralVars!$J35*(Shares!C35/Efficiencies!C35)/(Shares!C$22/Efficiencies!C$22)</f>
        <v>1804.9267825799157</v>
      </c>
      <c r="D35" s="69">
        <v>0</v>
      </c>
      <c r="E35" s="69">
        <f>Calibration!E$13*StructuralVars!J35*(Shares!F35/(1/Efficiencies!E35))/(Shares!F$22/(1/Efficiencies!E$22))</f>
        <v>578.68035441226618</v>
      </c>
      <c r="F35" s="69">
        <f>Calibration!F$13*StructuralVars!$K35*(Shares!G35/Efficiencies!F35)/(Shares!G$22/Efficiencies!F$22)</f>
        <v>28.714287356418808</v>
      </c>
      <c r="G35" s="69">
        <f>Calibration!G$13*StructuralVars!$K35*(Shares!H35/Efficiencies!G35)/(Shares!H$22/Efficiencies!G$22)</f>
        <v>267.63261092873449</v>
      </c>
      <c r="H35" s="69">
        <v>0</v>
      </c>
      <c r="I35" s="69">
        <f>Calibration!I$13*StructuralVars!$K35*(Shares!J35/Efficiencies!I35)/(Shares!J$22/Efficiencies!I$22)</f>
        <v>58.455380767285504</v>
      </c>
      <c r="J35" s="69">
        <f>Calibration!J$13*(Shares!L35/Efficiencies!J35)/(Shares!L$22/Efficiencies!J$22)</f>
        <v>1706.5474582255572</v>
      </c>
      <c r="K35" s="69">
        <f>Calibration!K$13*(Shares!M35/(1/Efficiencies!K35))/(Shares!M$22/(1/Efficiencies!K$22))</f>
        <v>529.12849871998128</v>
      </c>
      <c r="L35" s="69">
        <f>Calibration!L$13*(Shares!N35/(1/Efficiencies!L35))/(Shares!N$22/(1/Efficiencies!L$22))</f>
        <v>374.69198348956564</v>
      </c>
      <c r="M35" s="69">
        <f>Calibration!M$13*(Shares!O35/(1/Efficiencies!M35))/(Shares!O$22/(1/Efficiencies!M$22))</f>
        <v>45.75035258629056</v>
      </c>
      <c r="N35" s="69">
        <f>Calibration!N$13*(Shares!P35/(1/Efficiencies!N35))/(Shares!P$22/(1/Efficiencies!N$22))</f>
        <v>185.07605140242899</v>
      </c>
      <c r="O35" s="69">
        <f>Calibration!O$13*(Shares!Q35/Efficiencies!O35)/(Shares!Q$22/Efficiencies!O$22)</f>
        <v>50.912061155847653</v>
      </c>
      <c r="P35" s="69">
        <f>Calibration!P$13*(Shares!R35/(1/Efficiencies!P35))/(Shares!R$22/(1/Efficiencies!P$22))</f>
        <v>46.723746579572591</v>
      </c>
      <c r="Q35" s="69">
        <f>Calibration!Q$13*(Shares!S35/Efficiencies!Q35)/(Shares!S$22/Efficiencies!Q$22)</f>
        <v>760.02693864023502</v>
      </c>
      <c r="R35" s="69">
        <f>Calibration!R$13*(Shares!T35/(1/Efficiencies!R35))/(Shares!T$22/(1/Efficiencies!R$22))</f>
        <v>408.21192304452683</v>
      </c>
      <c r="S35" s="69">
        <f>Calibration!S$13*StructuralVars!$J35*(Shares!U35/(1/Efficiencies!S35))/(Shares!U$22/(1/Efficiencies!S$22))</f>
        <v>66.020624042146309</v>
      </c>
      <c r="T35" s="69">
        <f>Calibration!T$13*(Shares!V35/(1/Efficiencies!T35))/(Shares!V$22/(1/Efficiencies!T$22))</f>
        <v>376.38894373694018</v>
      </c>
      <c r="U35" s="69">
        <f>Calibration!U$13*(Shares!W35/(1/Efficiencies!U35))/(Shares!W$22/(1/Efficiencies!U$22))</f>
        <v>1382.4845561408526</v>
      </c>
      <c r="V35" s="19"/>
      <c r="W35" s="69">
        <f>F35+G35+I35</f>
        <v>354.80227905243885</v>
      </c>
      <c r="X35" s="69">
        <f>SUM(K35,O35:R35,U35)</f>
        <v>3177.4877242810162</v>
      </c>
      <c r="Y35" s="69">
        <f>B35+S35+E35</f>
        <v>2239.4040874968614</v>
      </c>
      <c r="Z35" s="69">
        <f>SUM(L35:N35)</f>
        <v>605.51838747828515</v>
      </c>
      <c r="AA35" s="69">
        <f t="shared" si="2"/>
        <v>3006.758472930394</v>
      </c>
      <c r="AB35" s="19"/>
      <c r="AC35" s="19"/>
      <c r="AD35" s="165">
        <v>53.302220224581717</v>
      </c>
      <c r="AE35" s="69">
        <f>AD35/StructuralVars!R35*1000</f>
        <v>106.08994923358755</v>
      </c>
      <c r="AF35" s="164">
        <v>-139.08082809470164</v>
      </c>
      <c r="AG35" s="69">
        <f>AF35/StructuralVars!R35*1000</f>
        <v>-276.81920058420985</v>
      </c>
    </row>
    <row r="36" spans="1:33" x14ac:dyDescent="0.2">
      <c r="A36" s="41">
        <f t="shared" si="3"/>
        <v>2029</v>
      </c>
      <c r="B36" s="69">
        <f>Calibration!B$13*StructuralVars!$J36*(Shares!B36/Efficiencies!B36)/(Shares!B$22/Efficiencies!B$22)</f>
        <v>1476.0552917937737</v>
      </c>
      <c r="C36" s="69">
        <f>Calibration!C$13*StructuralVars!$J36*(Shares!C36/Efficiencies!C36)/(Shares!C$22/Efficiencies!C$22)</f>
        <v>1905.0048007610351</v>
      </c>
      <c r="D36" s="69">
        <v>0</v>
      </c>
      <c r="E36" s="69">
        <f>Calibration!E$13*StructuralVars!J36*(Shares!F36/(1/Efficiencies!E36))/(Shares!F$22/(1/Efficiencies!E$22))</f>
        <v>598.52855106440938</v>
      </c>
      <c r="F36" s="69">
        <f>Calibration!F$13*StructuralVars!$K36*(Shares!G36/Efficiencies!F36)/(Shares!G$22/Efficiencies!F$22)</f>
        <v>29.26188360876915</v>
      </c>
      <c r="G36" s="69">
        <f>Calibration!G$13*StructuralVars!$K36*(Shares!H36/Efficiencies!G36)/(Shares!H$22/Efficiencies!G$22)</f>
        <v>281.80447800803836</v>
      </c>
      <c r="H36" s="69">
        <v>0</v>
      </c>
      <c r="I36" s="69">
        <f>Calibration!I$13*StructuralVars!$K36*(Shares!J36/Efficiencies!I36)/(Shares!J$22/Efficiencies!I$22)</f>
        <v>58.797557462865363</v>
      </c>
      <c r="J36" s="69">
        <f>Calibration!J$13*(Shares!L36/Efficiencies!J36)/(Shares!L$22/Efficiencies!J$22)</f>
        <v>1732.6362022768503</v>
      </c>
      <c r="K36" s="69">
        <f>Calibration!K$13*(Shares!M36/(1/Efficiencies!K36))/(Shares!M$22/(1/Efficiencies!K$22))</f>
        <v>529.0734444246948</v>
      </c>
      <c r="L36" s="69">
        <f>Calibration!L$13*(Shares!N36/(1/Efficiencies!L36))/(Shares!N$22/(1/Efficiencies!L$22))</f>
        <v>370.12013627657092</v>
      </c>
      <c r="M36" s="69">
        <f>Calibration!M$13*(Shares!O36/(1/Efficiencies!M36))/(Shares!O$22/(1/Efficiencies!M$22))</f>
        <v>45.378166062179105</v>
      </c>
      <c r="N36" s="69">
        <f>Calibration!N$13*(Shares!P36/(1/Efficiencies!N36))/(Shares!P$22/(1/Efficiencies!N$22))</f>
        <v>183.17529872542968</v>
      </c>
      <c r="O36" s="69">
        <f>Calibration!O$13*(Shares!Q36/Efficiencies!O36)/(Shares!Q$22/Efficiencies!O$22)</f>
        <v>50.779261843851501</v>
      </c>
      <c r="P36" s="69">
        <f>Calibration!P$13*(Shares!R36/(1/Efficiencies!P36))/(Shares!R$22/(1/Efficiencies!P$22))</f>
        <v>46.861244365583403</v>
      </c>
      <c r="Q36" s="69">
        <f>Calibration!Q$13*(Shares!S36/Efficiencies!Q36)/(Shares!S$22/Efficiencies!Q$22)</f>
        <v>760.48417806577072</v>
      </c>
      <c r="R36" s="69">
        <f>Calibration!R$13*(Shares!T36/(1/Efficiencies!R36))/(Shares!T$22/(1/Efficiencies!R$22))</f>
        <v>408.44466803197611</v>
      </c>
      <c r="S36" s="69">
        <f>Calibration!S$13*StructuralVars!$J36*(Shares!U36/(1/Efficiencies!S36))/(Shares!U$22/(1/Efficiencies!S$22))</f>
        <v>65.313871678869589</v>
      </c>
      <c r="T36" s="69">
        <f>Calibration!T$13*(Shares!V36/(1/Efficiencies!T36))/(Shares!V$22/(1/Efficiencies!T$22))</f>
        <v>373.86688246633054</v>
      </c>
      <c r="U36" s="69">
        <f>Calibration!U$13*(Shares!W36/(1/Efficiencies!U36))/(Shares!W$22/(1/Efficiencies!U$22))</f>
        <v>1390.2396534514605</v>
      </c>
      <c r="V36" s="19"/>
      <c r="W36" s="69">
        <f>F36+G36+I36</f>
        <v>369.86391907967288</v>
      </c>
      <c r="X36" s="69">
        <f>SUM(K36,O36:R36,U36)</f>
        <v>3185.8824501833369</v>
      </c>
      <c r="Y36" s="69">
        <f>B36+S36+E36</f>
        <v>2139.8977145370527</v>
      </c>
      <c r="Z36" s="69">
        <f>SUM(L36:N36)</f>
        <v>598.67360106417971</v>
      </c>
      <c r="AA36" s="69">
        <f t="shared" si="2"/>
        <v>3027.9000387486944</v>
      </c>
      <c r="AB36" s="19"/>
      <c r="AC36" s="19"/>
      <c r="AD36" s="165">
        <v>82.154361690902633</v>
      </c>
      <c r="AE36" s="69">
        <f>AD36/StructuralVars!R36*1000</f>
        <v>162.84491606225455</v>
      </c>
      <c r="AF36" s="164">
        <v>-161.85561662501951</v>
      </c>
      <c r="AG36" s="69">
        <f>AF36/StructuralVars!R36*1000</f>
        <v>-320.82732749689711</v>
      </c>
    </row>
    <row r="37" spans="1:33" x14ac:dyDescent="0.2">
      <c r="A37" s="41">
        <f>A36+1</f>
        <v>2030</v>
      </c>
      <c r="B37" s="69">
        <f>Calibration!B$13*StructuralVars!$J37*(Shares!B37/Efficiencies!B37)/(Shares!B$22/Efficiencies!B$22)</f>
        <v>1356.5836540953792</v>
      </c>
      <c r="C37" s="69">
        <f>Calibration!C$13*StructuralVars!$J37*(Shares!C37/Efficiencies!C37)/(Shares!C$22/Efficiencies!C$22)</f>
        <v>2004.5274969106858</v>
      </c>
      <c r="D37" s="69">
        <v>0</v>
      </c>
      <c r="E37" s="69">
        <f>Calibration!E$13*StructuralVars!J37*(Shares!F37/(1/Efficiencies!E37))/(Shares!F$22/(1/Efficiencies!E$22))</f>
        <v>618.56111019497052</v>
      </c>
      <c r="F37" s="69">
        <f>Calibration!F$13*StructuralVars!$K37*(Shares!G37/Efficiencies!F37)/(Shares!G$22/Efficiencies!F$22)</f>
        <v>29.807812571146293</v>
      </c>
      <c r="G37" s="69">
        <f>Calibration!G$13*StructuralVars!$K37*(Shares!H37/Efficiencies!G37)/(Shares!H$22/Efficiencies!G$22)</f>
        <v>295.97308932027414</v>
      </c>
      <c r="H37" s="69">
        <v>0</v>
      </c>
      <c r="I37" s="69">
        <f>Calibration!I$13*StructuralVars!$K37*(Shares!J37/Efficiencies!I37)/(Shares!J$22/Efficiencies!I$22)</f>
        <v>58.944211115947205</v>
      </c>
      <c r="J37" s="69">
        <f>Calibration!J$13*(Shares!L37/Efficiencies!J37)/(Shares!L$22/Efficiencies!J$22)</f>
        <v>1747.2357018561654</v>
      </c>
      <c r="K37" s="69">
        <f>Calibration!K$13*(Shares!M37/(1/Efficiencies!K37))/(Shares!M$22/(1/Efficiencies!K$22))</f>
        <v>529.0028367029762</v>
      </c>
      <c r="L37" s="69">
        <f>Calibration!L$13*(Shares!N37/(1/Efficiencies!L37))/(Shares!N$22/(1/Efficiencies!L$22))</f>
        <v>365.87616238405798</v>
      </c>
      <c r="M37" s="69">
        <f>Calibration!M$13*(Shares!O37/(1/Efficiencies!M37))/(Shares!O$22/(1/Efficiencies!M$22))</f>
        <v>45.035457303268458</v>
      </c>
      <c r="N37" s="69">
        <f>Calibration!N$13*(Shares!P37/(1/Efficiencies!N37))/(Shares!P$22/(1/Efficiencies!N$22))</f>
        <v>181.3670658475084</v>
      </c>
      <c r="O37" s="69">
        <f>Calibration!O$13*(Shares!Q37/Efficiencies!O37)/(Shares!Q$22/Efficiencies!O$22)</f>
        <v>50.714197640955298</v>
      </c>
      <c r="P37" s="69">
        <f>Calibration!P$13*(Shares!R37/(1/Efficiencies!P37))/(Shares!R$22/(1/Efficiencies!P$22))</f>
        <v>47.050206499378717</v>
      </c>
      <c r="Q37" s="69">
        <f>Calibration!Q$13*(Shares!S37/Efficiencies!Q37)/(Shares!S$22/Efficiencies!Q$22)</f>
        <v>761.08557367689957</v>
      </c>
      <c r="R37" s="69">
        <f>Calibration!R$13*(Shares!T37/(1/Efficiencies!R37))/(Shares!T$22/(1/Efficiencies!R$22))</f>
        <v>411.00276975613906</v>
      </c>
      <c r="S37" s="69">
        <f>Calibration!S$13*StructuralVars!$J37*(Shares!U37/(1/Efficiencies!S37))/(Shares!U$22/(1/Efficiencies!S$22))</f>
        <v>64.576789143722749</v>
      </c>
      <c r="T37" s="69">
        <f>Calibration!T$13*(Shares!V37/(1/Efficiencies!T37))/(Shares!V$22/(1/Efficiencies!T$22))</f>
        <v>368.45515505002811</v>
      </c>
      <c r="U37" s="69">
        <f>Calibration!U$13*(Shares!W37/(1/Efficiencies!U37))/(Shares!W$22/(1/Efficiencies!U$22))</f>
        <v>1401.9290928788168</v>
      </c>
      <c r="V37" s="19"/>
      <c r="W37" s="69">
        <f>F37+G37+I37</f>
        <v>384.72511300736767</v>
      </c>
      <c r="X37" s="69">
        <f>SUM(K37,O37:R37,U37)</f>
        <v>3200.7846771551658</v>
      </c>
      <c r="Y37" s="69">
        <f>B37+S37+E37</f>
        <v>2039.7215534340723</v>
      </c>
      <c r="Z37" s="69">
        <f>SUM(L37:N37)</f>
        <v>592.27868553483484</v>
      </c>
      <c r="AA37" s="69">
        <f t="shared" si="2"/>
        <v>3079.284782833497</v>
      </c>
      <c r="AB37" s="19"/>
      <c r="AC37" s="19"/>
      <c r="AD37" s="165">
        <v>126.28836354903686</v>
      </c>
      <c r="AE37" s="69">
        <f>AD37/StructuralVars!R37*1000</f>
        <v>249.37258485885172</v>
      </c>
      <c r="AF37" s="164">
        <v>-187.81887554958186</v>
      </c>
      <c r="AG37" s="69">
        <f>AF37/StructuralVars!R37*1000</f>
        <v>-370.87247918052077</v>
      </c>
    </row>
    <row r="38" spans="1:33" x14ac:dyDescent="0.2">
      <c r="A38" s="41">
        <f t="shared" si="3"/>
        <v>2031</v>
      </c>
      <c r="B38" s="69">
        <f>Calibration!B$13*StructuralVars!$J38*(Shares!B38/Efficiencies!B38)/(Shares!B$22/Efficiencies!B$22)</f>
        <v>1236.8629346438513</v>
      </c>
      <c r="C38" s="69">
        <f>Calibration!C$13*StructuralVars!$J38*(Shares!C38/Efficiencies!C38)/(Shares!C$22/Efficiencies!C$22)</f>
        <v>2104.4922696172353</v>
      </c>
      <c r="D38" s="69">
        <v>0</v>
      </c>
      <c r="E38" s="69">
        <f>Calibration!E$13*StructuralVars!J38*(Shares!F38/(1/Efficiencies!E38))/(Shares!F$22/(1/Efficiencies!E$22))</f>
        <v>639.0738737290086</v>
      </c>
      <c r="F38" s="69">
        <f>Calibration!F$13*StructuralVars!$K38*(Shares!G38/Efficiencies!F38)/(Shares!G$22/Efficiencies!F$22)</f>
        <v>30.358411631600561</v>
      </c>
      <c r="G38" s="69">
        <f>Calibration!G$13*StructuralVars!$K38*(Shares!H38/Efficiencies!G38)/(Shares!H$22/Efficiencies!G$22)</f>
        <v>310.19479715703778</v>
      </c>
      <c r="H38" s="69">
        <v>0</v>
      </c>
      <c r="I38" s="69">
        <f>Calibration!I$13*StructuralVars!$K38*(Shares!J38/Efficiencies!I38)/(Shares!J$22/Efficiencies!I$22)</f>
        <v>59.28792479393006</v>
      </c>
      <c r="J38" s="69">
        <f>Calibration!J$13*(Shares!L38/Efficiencies!J38)/(Shares!L$22/Efficiencies!J$22)</f>
        <v>1762.8264887847852</v>
      </c>
      <c r="K38" s="69">
        <f>Calibration!K$13*(Shares!M38/(1/Efficiencies!K38))/(Shares!M$22/(1/Efficiencies!K$22))</f>
        <v>528.91758370732293</v>
      </c>
      <c r="L38" s="69">
        <f>Calibration!L$13*(Shares!N38/(1/Efficiencies!L38))/(Shares!N$22/(1/Efficiencies!L$22))</f>
        <v>361.99284114470106</v>
      </c>
      <c r="M38" s="69">
        <f>Calibration!M$13*(Shares!O38/(1/Efficiencies!M38))/(Shares!O$22/(1/Efficiencies!M$22))</f>
        <v>44.728254535868786</v>
      </c>
      <c r="N38" s="69">
        <f>Calibration!N$13*(Shares!P38/(1/Efficiencies!N38))/(Shares!P$22/(1/Efficiencies!N$22))</f>
        <v>179.63752364530674</v>
      </c>
      <c r="O38" s="69">
        <f>Calibration!O$13*(Shares!Q38/Efficiencies!O38)/(Shares!Q$22/Efficiencies!O$22)</f>
        <v>50.719192672022729</v>
      </c>
      <c r="P38" s="69">
        <f>Calibration!P$13*(Shares!R38/(1/Efficiencies!P38))/(Shares!R$22/(1/Efficiencies!P$22))</f>
        <v>47.25230550290285</v>
      </c>
      <c r="Q38" s="69">
        <f>Calibration!Q$13*(Shares!S38/Efficiencies!Q38)/(Shares!S$22/Efficiencies!Q$22)</f>
        <v>761.83845674484007</v>
      </c>
      <c r="R38" s="69">
        <f>Calibration!R$13*(Shares!T38/(1/Efficiencies!R38))/(Shares!T$22/(1/Efficiencies!R$22))</f>
        <v>414.08418004799927</v>
      </c>
      <c r="S38" s="69">
        <f>Calibration!S$13*StructuralVars!$J38*(Shares!U38/(1/Efficiencies!S38))/(Shares!U$22/(1/Efficiencies!S$22))</f>
        <v>63.78246748502692</v>
      </c>
      <c r="T38" s="69">
        <f>Calibration!T$13*(Shares!V38/(1/Efficiencies!T38))/(Shares!V$22/(1/Efficiencies!T$22))</f>
        <v>363.59590008827291</v>
      </c>
      <c r="U38" s="69">
        <f>Calibration!U$13*(Shares!W38/(1/Efficiencies!U38))/(Shares!W$22/(1/Efficiencies!U$22))</f>
        <v>1412.3500161680395</v>
      </c>
      <c r="V38" s="19"/>
      <c r="W38" s="69">
        <f>F38+G38+I38</f>
        <v>399.84113358256843</v>
      </c>
      <c r="X38" s="69">
        <f>SUM(K38,O38:R38,U38)</f>
        <v>3215.1617348431273</v>
      </c>
      <c r="Y38" s="69">
        <f>B38+S38+E38</f>
        <v>1939.7192758578867</v>
      </c>
      <c r="Z38" s="69">
        <f>SUM(L38:N38)</f>
        <v>586.35861932587659</v>
      </c>
      <c r="AA38" s="69">
        <f t="shared" si="2"/>
        <v>3189.6100631593563</v>
      </c>
      <c r="AB38" s="19"/>
      <c r="AC38" s="19"/>
      <c r="AD38" s="165">
        <v>194.52007001200997</v>
      </c>
      <c r="AE38" s="69">
        <f>AD38/StructuralVars!R38*1000</f>
        <v>382.75283691421828</v>
      </c>
      <c r="AF38" s="164">
        <v>-207.50576857644651</v>
      </c>
      <c r="AG38" s="69">
        <f>AF38/StructuralVars!R38*1000</f>
        <v>-408.30450859798907</v>
      </c>
    </row>
    <row r="39" spans="1:33" x14ac:dyDescent="0.2">
      <c r="A39" s="41">
        <f t="shared" si="3"/>
        <v>2032</v>
      </c>
      <c r="B39" s="69">
        <f>Calibration!B$13*StructuralVars!$J39*(Shares!B39/Efficiencies!B39)/(Shares!B$22/Efficiencies!B$22)</f>
        <v>1117.9637582447374</v>
      </c>
      <c r="C39" s="69">
        <f>Calibration!C$13*StructuralVars!$J39*(Shares!C39/Efficiencies!C39)/(Shares!C$22/Efficiencies!C$22)</f>
        <v>2203.8310030001717</v>
      </c>
      <c r="D39" s="69">
        <v>0</v>
      </c>
      <c r="E39" s="69">
        <f>Calibration!E$13*StructuralVars!J39*(Shares!F39/(1/Efficiencies!E39))/(Shares!F$22/(1/Efficiencies!E$22))</f>
        <v>659.78804592697634</v>
      </c>
      <c r="F39" s="69">
        <f>Calibration!F$13*StructuralVars!$K39*(Shares!G39/Efficiencies!F39)/(Shares!G$22/Efficiencies!F$22)</f>
        <v>30.913853505331605</v>
      </c>
      <c r="G39" s="69">
        <f>Calibration!G$13*StructuralVars!$K39*(Shares!H39/Efficiencies!G39)/(Shares!H$22/Efficiencies!G$22)</f>
        <v>324.32619364142892</v>
      </c>
      <c r="H39" s="69">
        <v>0</v>
      </c>
      <c r="I39" s="69">
        <f>Calibration!I$13*StructuralVars!$K39*(Shares!J39/Efficiencies!I39)/(Shares!J$22/Efficiencies!I$22)</f>
        <v>59.69253630108863</v>
      </c>
      <c r="J39" s="69">
        <f>Calibration!J$13*(Shares!L39/Efficiencies!J39)/(Shares!L$22/Efficiencies!J$22)</f>
        <v>1779.3545242559735</v>
      </c>
      <c r="K39" s="69">
        <f>Calibration!K$13*(Shares!M39/(1/Efficiencies!K39))/(Shares!M$22/(1/Efficiencies!K$22))</f>
        <v>528.8177511261016</v>
      </c>
      <c r="L39" s="69">
        <f>Calibration!L$13*(Shares!N39/(1/Efficiencies!L39))/(Shares!N$22/(1/Efficiencies!L$22))</f>
        <v>358.46398093208603</v>
      </c>
      <c r="M39" s="69">
        <f>Calibration!M$13*(Shares!O39/(1/Efficiencies!M39))/(Shares!O$22/(1/Efficiencies!M$22))</f>
        <v>44.459237818708402</v>
      </c>
      <c r="N39" s="69">
        <f>Calibration!N$13*(Shares!P39/(1/Efficiencies!N39))/(Shares!P$22/(1/Efficiencies!N$22))</f>
        <v>177.98848709719456</v>
      </c>
      <c r="O39" s="69">
        <f>Calibration!O$13*(Shares!Q39/Efficiencies!O39)/(Shares!Q$22/Efficiencies!O$22)</f>
        <v>50.786709794570349</v>
      </c>
      <c r="P39" s="69">
        <f>Calibration!P$13*(Shares!R39/(1/Efficiencies!P39))/(Shares!R$22/(1/Efficiencies!P$22))</f>
        <v>47.461203671184315</v>
      </c>
      <c r="Q39" s="69">
        <f>Calibration!Q$13*(Shares!S39/Efficiencies!Q39)/(Shares!S$22/Efficiencies!Q$22)</f>
        <v>762.74487698147038</v>
      </c>
      <c r="R39" s="69">
        <f>Calibration!R$13*(Shares!T39/(1/Efficiencies!R39))/(Shares!T$22/(1/Efficiencies!R$22))</f>
        <v>418.19078961433331</v>
      </c>
      <c r="S39" s="69">
        <f>Calibration!S$13*StructuralVars!$J39*(Shares!U39/(1/Efficiencies!S39))/(Shares!U$22/(1/Efficiencies!S$22))</f>
        <v>62.909190481091116</v>
      </c>
      <c r="T39" s="69">
        <f>Calibration!T$13*(Shares!V39/(1/Efficiencies!T39))/(Shares!V$22/(1/Efficiencies!T$22))</f>
        <v>359.53403364873452</v>
      </c>
      <c r="U39" s="69">
        <f>Calibration!U$13*(Shares!W39/(1/Efficiencies!U39))/(Shares!W$22/(1/Efficiencies!U$22))</f>
        <v>1423.2091024259814</v>
      </c>
      <c r="V39" s="19"/>
      <c r="W39" s="69">
        <f>F39+G39+I39</f>
        <v>414.93258344784914</v>
      </c>
      <c r="X39" s="69">
        <f>SUM(K39,O39:R39,U39)</f>
        <v>3231.2104336136417</v>
      </c>
      <c r="Y39" s="69">
        <f>B39+S39+E39</f>
        <v>1840.6609946528049</v>
      </c>
      <c r="Z39" s="69">
        <f>SUM(L39:N39)</f>
        <v>580.91170584798897</v>
      </c>
      <c r="AA39" s="69">
        <f t="shared" si="2"/>
        <v>3332.1038284066499</v>
      </c>
      <c r="AB39" s="19"/>
      <c r="AC39" s="19"/>
      <c r="AD39" s="166">
        <v>278.83430607915113</v>
      </c>
      <c r="AE39" s="69">
        <f>AD39/StructuralVars!R39*1000</f>
        <v>546.88238421765675</v>
      </c>
      <c r="AF39" s="164">
        <v>-227.39264231935863</v>
      </c>
      <c r="AG39" s="69">
        <f>AF39/StructuralVars!R39*1000</f>
        <v>-445.98898942464831</v>
      </c>
    </row>
    <row r="40" spans="1:33" x14ac:dyDescent="0.2">
      <c r="B40" s="69"/>
      <c r="C40" s="69"/>
      <c r="D40" s="69"/>
      <c r="L40" s="69"/>
      <c r="M40" s="69"/>
      <c r="N40" s="69"/>
      <c r="O40" s="69"/>
      <c r="P40" s="69"/>
      <c r="Q40" s="69"/>
      <c r="R40" s="69"/>
      <c r="S40" s="69"/>
    </row>
    <row r="41" spans="1:33" x14ac:dyDescent="0.2">
      <c r="B41" s="69"/>
      <c r="C41" s="69"/>
      <c r="D41" s="69"/>
      <c r="M41" s="155"/>
      <c r="N41" s="155"/>
      <c r="O41" s="155"/>
      <c r="P41" s="155"/>
      <c r="Q41" s="155"/>
      <c r="R41" s="155"/>
      <c r="S41" s="155"/>
    </row>
    <row r="42" spans="1:33" x14ac:dyDescent="0.2">
      <c r="B42" s="69"/>
      <c r="C42" s="69"/>
      <c r="D42" s="69"/>
      <c r="L42" s="157"/>
    </row>
    <row r="43" spans="1:33" x14ac:dyDescent="0.2">
      <c r="B43" s="69"/>
      <c r="C43" s="69"/>
      <c r="D43" s="69"/>
      <c r="L43" s="157"/>
    </row>
    <row r="44" spans="1:33" x14ac:dyDescent="0.2">
      <c r="B44" s="69"/>
      <c r="C44" s="69"/>
      <c r="D44" s="69"/>
      <c r="L44" s="157"/>
    </row>
    <row r="45" spans="1:33" x14ac:dyDescent="0.2">
      <c r="B45" s="69"/>
      <c r="C45" s="69"/>
      <c r="D45" s="69"/>
      <c r="L45" s="157"/>
    </row>
    <row r="46" spans="1:33" x14ac:dyDescent="0.2">
      <c r="B46" s="69"/>
      <c r="C46" s="69"/>
      <c r="D46" s="69"/>
      <c r="L46" s="157"/>
    </row>
    <row r="47" spans="1:33" x14ac:dyDescent="0.2">
      <c r="B47" s="69"/>
      <c r="C47" s="69"/>
      <c r="D47" s="69"/>
      <c r="L47" s="157"/>
    </row>
    <row r="48" spans="1:33" x14ac:dyDescent="0.2">
      <c r="B48" s="69"/>
      <c r="C48" s="69"/>
      <c r="D48" s="69"/>
      <c r="L48" s="157"/>
    </row>
    <row r="49" spans="2:12" x14ac:dyDescent="0.2">
      <c r="B49" s="69"/>
      <c r="C49" s="69"/>
      <c r="D49" s="69"/>
      <c r="L49" s="157"/>
    </row>
    <row r="50" spans="2:12" x14ac:dyDescent="0.2">
      <c r="B50" s="69"/>
      <c r="C50" s="69"/>
      <c r="D50" s="69"/>
      <c r="L50" s="157"/>
    </row>
    <row r="51" spans="2:12" x14ac:dyDescent="0.2">
      <c r="B51" s="69"/>
      <c r="C51" s="69"/>
      <c r="D51" s="69"/>
      <c r="L51" s="157"/>
    </row>
    <row r="52" spans="2:12" x14ac:dyDescent="0.2">
      <c r="B52" s="69"/>
      <c r="C52" s="69"/>
      <c r="D52" s="69"/>
      <c r="L52" s="157"/>
    </row>
    <row r="53" spans="2:12" x14ac:dyDescent="0.2">
      <c r="B53" s="69"/>
      <c r="C53" s="69"/>
      <c r="D53" s="69"/>
      <c r="L53" s="157"/>
    </row>
    <row r="54" spans="2:12" x14ac:dyDescent="0.2">
      <c r="B54" s="69"/>
      <c r="C54" s="69"/>
      <c r="D54" s="69"/>
      <c r="L54" s="157"/>
    </row>
    <row r="55" spans="2:12" x14ac:dyDescent="0.2">
      <c r="B55" s="69"/>
      <c r="C55" s="69"/>
      <c r="D55" s="69"/>
      <c r="L55" s="157"/>
    </row>
    <row r="56" spans="2:12" x14ac:dyDescent="0.2">
      <c r="B56" s="69"/>
      <c r="C56" s="69"/>
      <c r="D56" s="69"/>
      <c r="L56" s="157"/>
    </row>
    <row r="57" spans="2:12" x14ac:dyDescent="0.2">
      <c r="B57" s="69"/>
      <c r="C57" s="69"/>
      <c r="D57" s="69"/>
      <c r="L57" s="157"/>
    </row>
    <row r="58" spans="2:12" x14ac:dyDescent="0.2">
      <c r="L58" s="157"/>
    </row>
    <row r="59" spans="2:12" x14ac:dyDescent="0.2">
      <c r="L59" s="157"/>
    </row>
    <row r="60" spans="2:12" x14ac:dyDescent="0.2">
      <c r="L60" s="157"/>
    </row>
    <row r="61" spans="2:12" x14ac:dyDescent="0.2">
      <c r="L61" s="157"/>
    </row>
    <row r="62" spans="2:12" x14ac:dyDescent="0.2">
      <c r="L62" s="157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T3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C15" sqref="AC15"/>
    </sheetView>
  </sheetViews>
  <sheetFormatPr defaultRowHeight="12.75" x14ac:dyDescent="0.2"/>
  <cols>
    <col min="1" max="1" width="6.140625" style="5" customWidth="1"/>
    <col min="2" max="2" width="8.28515625" style="5" customWidth="1"/>
    <col min="3" max="3" width="14.28515625" style="5" customWidth="1"/>
    <col min="4" max="4" width="7.7109375" style="5" customWidth="1"/>
    <col min="5" max="5" width="11.5703125" style="5" customWidth="1"/>
    <col min="6" max="6" width="12.85546875" style="5" customWidth="1"/>
    <col min="7" max="7" width="8.28515625" style="5" customWidth="1"/>
    <col min="8" max="8" width="7.7109375" style="5" bestFit="1" customWidth="1"/>
    <col min="9" max="9" width="7.7109375" style="5" customWidth="1"/>
    <col min="10" max="10" width="8.5703125" style="5" customWidth="1"/>
    <col min="11" max="11" width="8.140625" style="5" bestFit="1" customWidth="1"/>
    <col min="12" max="12" width="8.85546875" style="91" customWidth="1"/>
    <col min="13" max="13" width="10.140625" style="5" customWidth="1"/>
    <col min="14" max="14" width="9.85546875" style="5" customWidth="1"/>
    <col min="15" max="15" width="7.28515625" style="5" bestFit="1" customWidth="1"/>
    <col min="16" max="20" width="8.85546875" style="5" customWidth="1"/>
    <col min="21" max="21" width="9.140625" style="5" customWidth="1"/>
    <col min="22" max="22" width="9.5703125" style="5" customWidth="1"/>
    <col min="23" max="24" width="8.5703125" style="5" customWidth="1"/>
    <col min="25" max="26" width="8.140625" style="14" customWidth="1"/>
  </cols>
  <sheetData>
    <row r="1" spans="1:46" x14ac:dyDescent="0.2">
      <c r="A1" s="17" t="s">
        <v>15</v>
      </c>
      <c r="B1" s="21" t="s">
        <v>0</v>
      </c>
      <c r="C1" s="21" t="s">
        <v>1</v>
      </c>
      <c r="D1" s="21" t="s">
        <v>124</v>
      </c>
      <c r="E1" s="21" t="s">
        <v>145</v>
      </c>
      <c r="F1" s="21" t="s">
        <v>117</v>
      </c>
      <c r="G1" s="21" t="s">
        <v>2</v>
      </c>
      <c r="H1" s="21" t="s">
        <v>3</v>
      </c>
      <c r="I1" s="21" t="s">
        <v>125</v>
      </c>
      <c r="J1" s="21" t="s">
        <v>4</v>
      </c>
      <c r="K1" s="21" t="s">
        <v>5</v>
      </c>
      <c r="L1" s="21" t="s">
        <v>146</v>
      </c>
      <c r="M1" s="21" t="s">
        <v>6</v>
      </c>
      <c r="N1" s="21" t="s">
        <v>7</v>
      </c>
      <c r="O1" s="21" t="s">
        <v>8</v>
      </c>
      <c r="P1" s="21" t="s">
        <v>9</v>
      </c>
      <c r="Q1" s="21" t="s">
        <v>10</v>
      </c>
      <c r="R1" s="21" t="s">
        <v>11</v>
      </c>
      <c r="S1" s="21" t="s">
        <v>12</v>
      </c>
      <c r="T1" s="21" t="s">
        <v>82</v>
      </c>
      <c r="U1" s="21" t="s">
        <v>126</v>
      </c>
      <c r="V1" s="21" t="s">
        <v>13</v>
      </c>
      <c r="W1" s="21" t="s">
        <v>14</v>
      </c>
      <c r="X1" s="21"/>
      <c r="Y1" s="22"/>
      <c r="Z1" s="22"/>
      <c r="AA1" s="77" t="s">
        <v>0</v>
      </c>
      <c r="AB1" s="77" t="s">
        <v>1</v>
      </c>
      <c r="AC1" s="77" t="s">
        <v>124</v>
      </c>
      <c r="AD1" s="77" t="s">
        <v>117</v>
      </c>
      <c r="AE1" s="77" t="s">
        <v>2</v>
      </c>
      <c r="AF1" s="77" t="s">
        <v>3</v>
      </c>
      <c r="AG1" s="77" t="s">
        <v>125</v>
      </c>
      <c r="AH1" s="77" t="s">
        <v>4</v>
      </c>
      <c r="AI1" s="77" t="s">
        <v>5</v>
      </c>
      <c r="AJ1" s="77" t="s">
        <v>6</v>
      </c>
      <c r="AK1" s="77" t="s">
        <v>7</v>
      </c>
      <c r="AL1" s="77" t="s">
        <v>8</v>
      </c>
      <c r="AM1" s="77" t="s">
        <v>9</v>
      </c>
      <c r="AN1" s="77" t="s">
        <v>10</v>
      </c>
      <c r="AO1" s="77" t="s">
        <v>11</v>
      </c>
      <c r="AP1" s="77" t="s">
        <v>12</v>
      </c>
      <c r="AQ1" s="77" t="s">
        <v>82</v>
      </c>
      <c r="AR1" s="77" t="s">
        <v>126</v>
      </c>
      <c r="AS1" s="77" t="s">
        <v>13</v>
      </c>
      <c r="AT1" s="77" t="s">
        <v>14</v>
      </c>
    </row>
    <row r="2" spans="1:46" x14ac:dyDescent="0.2">
      <c r="A2" s="34">
        <v>1995</v>
      </c>
      <c r="B2" s="100">
        <f>NRCanDetail!T39</f>
        <v>0.24447109212706858</v>
      </c>
      <c r="C2" s="100">
        <f>NRCanDetail!U39</f>
        <v>2.6976402212730202E-2</v>
      </c>
      <c r="D2" s="167">
        <v>0</v>
      </c>
      <c r="E2" s="100">
        <f>B2+C2+D2</f>
        <v>0.27144749433979876</v>
      </c>
      <c r="F2" s="100">
        <f>F3*(AD2/AD3)</f>
        <v>0.20692090035512298</v>
      </c>
      <c r="G2" s="100">
        <f>G3*(G3/G4)</f>
        <v>2.2237318918779045E-2</v>
      </c>
      <c r="H2" s="100">
        <f t="shared" ref="H2:H19" si="0">C2</f>
        <v>2.6976402212730202E-2</v>
      </c>
      <c r="I2" s="100">
        <f t="shared" ref="I2:I19" si="1">D2</f>
        <v>0</v>
      </c>
      <c r="J2" s="100">
        <f>NRCanDetail!R39</f>
        <v>2.2707910277058097E-2</v>
      </c>
      <c r="K2" s="100">
        <f>NRCanDetail!V39</f>
        <v>0.55100492984452032</v>
      </c>
      <c r="L2" s="100">
        <f>K2</f>
        <v>0.55100492984452032</v>
      </c>
      <c r="M2" s="100">
        <f>NRCanDetail!AB39</f>
        <v>0.91258490301799589</v>
      </c>
      <c r="N2" s="167">
        <v>1</v>
      </c>
      <c r="O2" s="100">
        <f>NRCanDetail!W39-Shares!N2</f>
        <v>9.6004598184067369E-2</v>
      </c>
      <c r="P2" s="100">
        <f>NRCanDetail!X39</f>
        <v>0.63550930140279627</v>
      </c>
      <c r="Q2" s="100">
        <f>NRCanDetail!Y39</f>
        <v>0.33656023154307585</v>
      </c>
      <c r="R2" s="100">
        <f>NRCanDetail!Z39</f>
        <v>0.76543425997245751</v>
      </c>
      <c r="S2" s="100">
        <f>NRCanDetail!AA39</f>
        <v>0.7352338771794692</v>
      </c>
      <c r="T2" s="42">
        <v>1</v>
      </c>
      <c r="U2" s="100">
        <f>U3*AR2/AR3</f>
        <v>0.29462169819482109</v>
      </c>
      <c r="V2" s="42">
        <v>1</v>
      </c>
      <c r="W2" s="42">
        <v>1</v>
      </c>
      <c r="X2" s="167"/>
      <c r="Y2" s="92" t="s">
        <v>63</v>
      </c>
      <c r="Z2" s="92"/>
      <c r="AA2" s="102">
        <v>8.3675887320882103E-2</v>
      </c>
      <c r="AB2" s="102">
        <v>0</v>
      </c>
      <c r="AC2" s="102">
        <v>1.8964907069708255E-5</v>
      </c>
      <c r="AD2" s="102">
        <v>0.21050944381549594</v>
      </c>
      <c r="AE2" s="102">
        <v>0.10184883047067313</v>
      </c>
      <c r="AF2" s="102">
        <v>0</v>
      </c>
      <c r="AG2" s="102">
        <v>1.8964907069708255E-5</v>
      </c>
      <c r="AH2" s="102">
        <v>1.000581995280857</v>
      </c>
      <c r="AI2" s="102">
        <v>0.26779630617455175</v>
      </c>
      <c r="AJ2" s="102">
        <v>0.70273286345361774</v>
      </c>
      <c r="AK2" s="102">
        <v>1</v>
      </c>
      <c r="AL2" s="102">
        <v>0.33348437313410784</v>
      </c>
      <c r="AM2" s="102">
        <v>0.29391814982996861</v>
      </c>
      <c r="AN2" s="102">
        <v>0.48670151877971918</v>
      </c>
      <c r="AO2" s="102">
        <v>0.71432489058416604</v>
      </c>
      <c r="AP2" s="102">
        <v>0.51651389273783466</v>
      </c>
      <c r="AQ2" s="102">
        <v>1</v>
      </c>
      <c r="AR2" s="102">
        <v>0.87346920087193358</v>
      </c>
      <c r="AS2" s="102">
        <v>1</v>
      </c>
      <c r="AT2" s="102">
        <v>1</v>
      </c>
    </row>
    <row r="3" spans="1:46" x14ac:dyDescent="0.2">
      <c r="A3" s="34">
        <v>1996</v>
      </c>
      <c r="B3" s="100">
        <f>NRCanDetail!T40</f>
        <v>0.24365007411244946</v>
      </c>
      <c r="C3" s="100">
        <f>NRCanDetail!U40</f>
        <v>2.6726532256903971E-2</v>
      </c>
      <c r="D3" s="167">
        <v>0</v>
      </c>
      <c r="E3" s="100">
        <f t="shared" ref="E3:E39" si="2">B3+C3+D3</f>
        <v>0.27037660636935346</v>
      </c>
      <c r="F3" s="100">
        <f>F4*(AD3/AD4)</f>
        <v>0.20909238049451431</v>
      </c>
      <c r="G3" s="100">
        <v>2.2400667731583418E-2</v>
      </c>
      <c r="H3" s="100">
        <f t="shared" si="0"/>
        <v>2.6726532256903971E-2</v>
      </c>
      <c r="I3" s="100">
        <f t="shared" si="1"/>
        <v>0</v>
      </c>
      <c r="J3" s="100">
        <f>NRCanDetail!R40</f>
        <v>1.9603102649340183E-2</v>
      </c>
      <c r="K3" s="100">
        <f>NRCanDetail!V40</f>
        <v>0.55476081732076254</v>
      </c>
      <c r="L3" s="100">
        <f t="shared" ref="L3:L15" si="3">K3</f>
        <v>0.55476081732076254</v>
      </c>
      <c r="M3" s="100">
        <f>M2+($M$26-$M$2)/24</f>
        <v>0.91164386539224607</v>
      </c>
      <c r="N3" s="167">
        <f t="shared" ref="N3:N11" si="4">N2+((N$12-N$2)/10)</f>
        <v>1</v>
      </c>
      <c r="O3" s="100">
        <f>O4*(AL3/AL4)</f>
        <v>0.12904795291063681</v>
      </c>
      <c r="P3" s="100">
        <f>P4*AM3/AM4</f>
        <v>0.60366271102787439</v>
      </c>
      <c r="Q3" s="100">
        <f>Q2+($Q$16-$Q$2)/14</f>
        <v>0.35604885629609284</v>
      </c>
      <c r="R3" s="100">
        <f>R2+($R$16-$R$2)/14</f>
        <v>0.77302744747632757</v>
      </c>
      <c r="S3" s="100">
        <f>S4*AP3/AP4</f>
        <v>0.75737801757053713</v>
      </c>
      <c r="T3" s="42">
        <v>1</v>
      </c>
      <c r="U3" s="100">
        <f>U4*AR3/AR4</f>
        <v>0.29429649975525324</v>
      </c>
      <c r="V3" s="42">
        <v>1</v>
      </c>
      <c r="W3" s="42">
        <v>1</v>
      </c>
      <c r="X3" s="167"/>
      <c r="Y3" s="92" t="s">
        <v>147</v>
      </c>
      <c r="Z3" s="92"/>
      <c r="AA3" s="102">
        <v>8.3086620508763226E-2</v>
      </c>
      <c r="AB3" s="102">
        <v>0</v>
      </c>
      <c r="AC3" s="102">
        <v>2.0229234207688805E-5</v>
      </c>
      <c r="AD3" s="102">
        <v>0.21271858303543531</v>
      </c>
      <c r="AE3" s="102">
        <v>0.1060608938150053</v>
      </c>
      <c r="AF3" s="102">
        <v>0</v>
      </c>
      <c r="AG3" s="102">
        <v>2.0229234207688805E-5</v>
      </c>
      <c r="AH3" s="102">
        <v>0.99883115633626829</v>
      </c>
      <c r="AI3" s="102">
        <v>0.26686228816597085</v>
      </c>
      <c r="AJ3" s="102">
        <v>0.70416701215454325</v>
      </c>
      <c r="AK3" s="102">
        <v>1</v>
      </c>
      <c r="AL3" s="102">
        <v>0.33313188276981121</v>
      </c>
      <c r="AM3" s="102">
        <v>0.29340946213514429</v>
      </c>
      <c r="AN3" s="102">
        <v>0.49407578421577547</v>
      </c>
      <c r="AO3" s="102">
        <v>0.71575640339094782</v>
      </c>
      <c r="AP3" s="102">
        <v>0.52176439995964208</v>
      </c>
      <c r="AQ3" s="102">
        <v>1</v>
      </c>
      <c r="AR3" s="102">
        <v>0.87250508036460306</v>
      </c>
      <c r="AS3" s="102">
        <v>1</v>
      </c>
      <c r="AT3" s="102">
        <v>1</v>
      </c>
    </row>
    <row r="4" spans="1:46" s="2" customFormat="1" x14ac:dyDescent="0.2">
      <c r="A4" s="34">
        <v>1997</v>
      </c>
      <c r="B4" s="100">
        <f>NRCanDetail!T41</f>
        <v>0.23999885192732698</v>
      </c>
      <c r="C4" s="100">
        <f>NRCanDetail!U41</f>
        <v>2.6107172584024566E-2</v>
      </c>
      <c r="D4" s="167">
        <v>0</v>
      </c>
      <c r="E4" s="100">
        <f t="shared" si="2"/>
        <v>0.26610602451135157</v>
      </c>
      <c r="F4" s="100">
        <f>F5*(AD4/AD5)</f>
        <v>0.21126386063390568</v>
      </c>
      <c r="G4" s="100">
        <f>G3+((G$16-G$3)/13)</f>
        <v>2.2565216456784696E-2</v>
      </c>
      <c r="H4" s="100">
        <f t="shared" si="0"/>
        <v>2.6107172584024566E-2</v>
      </c>
      <c r="I4" s="100">
        <f t="shared" si="1"/>
        <v>0</v>
      </c>
      <c r="J4" s="100">
        <f>NRCanDetail!R41</f>
        <v>3.3317068970465831E-2</v>
      </c>
      <c r="K4" s="100">
        <f>NRCanDetail!V41</f>
        <v>0.54825443642613547</v>
      </c>
      <c r="L4" s="100">
        <f t="shared" si="3"/>
        <v>0.54825443642613547</v>
      </c>
      <c r="M4" s="100">
        <f t="shared" ref="M4:M25" si="5">M3+($M$26-$M$2)/24</f>
        <v>0.91070282776649625</v>
      </c>
      <c r="N4" s="167">
        <f t="shared" si="4"/>
        <v>1</v>
      </c>
      <c r="O4" s="100">
        <f>O5*(AL4/AL5)</f>
        <v>0.12891140590842559</v>
      </c>
      <c r="P4" s="100">
        <f>P5*AM4/AM5</f>
        <v>0.60261613335212538</v>
      </c>
      <c r="Q4" s="100">
        <f t="shared" ref="Q4:Q15" si="6">Q3+($Q$16-$Q$2)/14</f>
        <v>0.37553748104910983</v>
      </c>
      <c r="R4" s="100">
        <f t="shared" ref="R4:R14" si="7">R3+($R$16-$R$2)/14</f>
        <v>0.78062063498019763</v>
      </c>
      <c r="S4" s="100">
        <f>S5*AP4/AP5</f>
        <v>0.76499950104315451</v>
      </c>
      <c r="T4" s="42">
        <v>1</v>
      </c>
      <c r="U4" s="100">
        <f>U5*AR4/AR5</f>
        <v>0.29397130131568538</v>
      </c>
      <c r="V4" s="42">
        <v>1</v>
      </c>
      <c r="W4" s="42">
        <v>1</v>
      </c>
      <c r="X4" s="167"/>
      <c r="Y4" s="46"/>
      <c r="Z4" s="46"/>
      <c r="AA4" s="102">
        <v>8.2497353696644363E-2</v>
      </c>
      <c r="AB4" s="102">
        <v>0</v>
      </c>
      <c r="AC4" s="102">
        <v>2.1493561345669359E-5</v>
      </c>
      <c r="AD4" s="102">
        <v>0.21492772225537468</v>
      </c>
      <c r="AE4" s="102">
        <v>0.11027295715933752</v>
      </c>
      <c r="AF4" s="102">
        <v>0</v>
      </c>
      <c r="AG4" s="102">
        <v>2.1493561345669359E-5</v>
      </c>
      <c r="AH4" s="102">
        <v>0.99708031739167946</v>
      </c>
      <c r="AI4" s="102">
        <v>0.26593152781860574</v>
      </c>
      <c r="AJ4" s="102">
        <v>0.69898958137607137</v>
      </c>
      <c r="AK4" s="102">
        <v>1</v>
      </c>
      <c r="AL4" s="102">
        <v>0.33277939240551463</v>
      </c>
      <c r="AM4" s="102">
        <v>0.29290077444031998</v>
      </c>
      <c r="AN4" s="102">
        <v>0.50145004965183182</v>
      </c>
      <c r="AO4" s="102">
        <v>0.71719078496086952</v>
      </c>
      <c r="AP4" s="102">
        <v>0.52701490718144983</v>
      </c>
      <c r="AQ4" s="102">
        <v>1</v>
      </c>
      <c r="AR4" s="102">
        <v>0.87154095985727265</v>
      </c>
      <c r="AS4" s="102">
        <v>1</v>
      </c>
      <c r="AT4" s="102">
        <v>1</v>
      </c>
    </row>
    <row r="5" spans="1:46" x14ac:dyDescent="0.2">
      <c r="A5" s="34">
        <v>1998</v>
      </c>
      <c r="B5" s="100">
        <f>NRCanDetail!T42</f>
        <v>0.23901225441414803</v>
      </c>
      <c r="C5" s="100">
        <f>NRCanDetail!U42</f>
        <v>2.9419123709874612E-2</v>
      </c>
      <c r="D5" s="167">
        <v>0</v>
      </c>
      <c r="E5" s="100">
        <f t="shared" si="2"/>
        <v>0.26843137812402262</v>
      </c>
      <c r="F5" s="100">
        <f>F6*(AD5/AD6)</f>
        <v>0.21343534077329701</v>
      </c>
      <c r="G5" s="100">
        <f t="shared" ref="G5:G10" si="8">G4+((G$16-G$3)/13)</f>
        <v>2.2729765181985974E-2</v>
      </c>
      <c r="H5" s="100">
        <f t="shared" si="0"/>
        <v>2.9419123709874612E-2</v>
      </c>
      <c r="I5" s="100">
        <f t="shared" si="1"/>
        <v>0</v>
      </c>
      <c r="J5" s="100">
        <f>NRCanDetail!R42</f>
        <v>4.6643541554121301E-2</v>
      </c>
      <c r="K5" s="100">
        <f>NRCanDetail!V42</f>
        <v>0.5482005383073939</v>
      </c>
      <c r="L5" s="100">
        <f t="shared" si="3"/>
        <v>0.5482005383073939</v>
      </c>
      <c r="M5" s="100">
        <f t="shared" si="5"/>
        <v>0.90976179014074643</v>
      </c>
      <c r="N5" s="167">
        <f t="shared" si="4"/>
        <v>1</v>
      </c>
      <c r="O5" s="100">
        <f>O6*(AL5/AL6)</f>
        <v>0.12877485890621435</v>
      </c>
      <c r="P5" s="100">
        <f>P6*AM5/AM6</f>
        <v>0.60156955567637649</v>
      </c>
      <c r="Q5" s="100">
        <f t="shared" si="6"/>
        <v>0.39502610580212683</v>
      </c>
      <c r="R5" s="100">
        <f t="shared" si="7"/>
        <v>0.78821382248406768</v>
      </c>
      <c r="S5" s="100">
        <f>S6*AP5/AP6</f>
        <v>0.77173779724488989</v>
      </c>
      <c r="T5" s="42">
        <v>1</v>
      </c>
      <c r="U5" s="100">
        <f>U6*AR5/AR6</f>
        <v>0.29364610287611753</v>
      </c>
      <c r="V5" s="42">
        <v>1</v>
      </c>
      <c r="W5" s="42">
        <v>1</v>
      </c>
      <c r="X5" s="167"/>
      <c r="Y5" s="46"/>
      <c r="Z5" s="46"/>
      <c r="AA5" s="102">
        <v>8.1328488701252574E-2</v>
      </c>
      <c r="AB5" s="102">
        <v>0</v>
      </c>
      <c r="AC5" s="102">
        <v>2.2757888483649909E-5</v>
      </c>
      <c r="AD5" s="102">
        <v>0.21713686147531405</v>
      </c>
      <c r="AE5" s="102">
        <v>0.122536909685499</v>
      </c>
      <c r="AF5" s="102">
        <v>0</v>
      </c>
      <c r="AG5" s="102">
        <v>2.2757888483649909E-5</v>
      </c>
      <c r="AH5" s="102">
        <v>0.99532947844709085</v>
      </c>
      <c r="AI5" s="102">
        <v>0.26418325259589798</v>
      </c>
      <c r="AJ5" s="102">
        <v>0.69952772485283654</v>
      </c>
      <c r="AK5" s="102">
        <v>1</v>
      </c>
      <c r="AL5" s="102">
        <v>0.332426902041218</v>
      </c>
      <c r="AM5" s="102">
        <v>0.29239208674549572</v>
      </c>
      <c r="AN5" s="102">
        <v>0.50369379338661968</v>
      </c>
      <c r="AO5" s="102">
        <v>0.71874893036509191</v>
      </c>
      <c r="AP5" s="102">
        <v>0.5316569788984592</v>
      </c>
      <c r="AQ5" s="102">
        <v>1</v>
      </c>
      <c r="AR5" s="102">
        <v>0.87057683934994212</v>
      </c>
      <c r="AS5" s="102">
        <v>1</v>
      </c>
      <c r="AT5" s="102">
        <v>1</v>
      </c>
    </row>
    <row r="6" spans="1:46" x14ac:dyDescent="0.2">
      <c r="A6" s="34">
        <v>1999</v>
      </c>
      <c r="B6" s="100">
        <f>NRCanDetail!T43</f>
        <v>0.23973303358156525</v>
      </c>
      <c r="C6" s="100">
        <f>NRCanDetail!U43</f>
        <v>3.088379935366025E-2</v>
      </c>
      <c r="D6" s="167">
        <v>0</v>
      </c>
      <c r="E6" s="100">
        <f t="shared" si="2"/>
        <v>0.27061683293522548</v>
      </c>
      <c r="F6" s="100">
        <f>F7*(AD6/AD7)</f>
        <v>0.21560682091268835</v>
      </c>
      <c r="G6" s="100">
        <f t="shared" si="8"/>
        <v>2.2894313907187252E-2</v>
      </c>
      <c r="H6" s="100">
        <f t="shared" si="0"/>
        <v>3.088379935366025E-2</v>
      </c>
      <c r="I6" s="100">
        <f t="shared" si="1"/>
        <v>0</v>
      </c>
      <c r="J6" s="100">
        <f>NRCanDetail!R43</f>
        <v>5.9584094421806934E-2</v>
      </c>
      <c r="K6" s="100">
        <f>NRCanDetail!V43</f>
        <v>0.54243753170894971</v>
      </c>
      <c r="L6" s="100">
        <f t="shared" si="3"/>
        <v>0.54243753170894971</v>
      </c>
      <c r="M6" s="100">
        <f t="shared" si="5"/>
        <v>0.90882075251499661</v>
      </c>
      <c r="N6" s="167">
        <f t="shared" si="4"/>
        <v>1</v>
      </c>
      <c r="O6" s="100">
        <f>O7*(AL6/AL7)</f>
        <v>0.1286383119040031</v>
      </c>
      <c r="P6" s="100">
        <f>P7*AM6/AM7</f>
        <v>0.60052297800062759</v>
      </c>
      <c r="Q6" s="100">
        <f t="shared" si="6"/>
        <v>0.41451473055514382</v>
      </c>
      <c r="R6" s="100">
        <f t="shared" si="7"/>
        <v>0.79580700998793774</v>
      </c>
      <c r="S6" s="100">
        <f>S7*AP6/AP7</f>
        <v>0.78393251068820125</v>
      </c>
      <c r="T6" s="42">
        <v>1</v>
      </c>
      <c r="U6" s="100">
        <f>U7*AR6/AR7</f>
        <v>0.29332090443654962</v>
      </c>
      <c r="V6" s="42">
        <v>1</v>
      </c>
      <c r="W6" s="42">
        <v>1</v>
      </c>
      <c r="X6" s="100"/>
      <c r="Y6" s="46"/>
      <c r="Z6" s="46"/>
      <c r="AA6" s="102">
        <v>8.046902006213362E-2</v>
      </c>
      <c r="AB6" s="102">
        <v>0</v>
      </c>
      <c r="AC6" s="102">
        <v>2.4022215621630459E-5</v>
      </c>
      <c r="AD6" s="102">
        <v>0.21934600069525342</v>
      </c>
      <c r="AE6" s="102">
        <v>0.1348539105731355</v>
      </c>
      <c r="AF6" s="102">
        <v>0</v>
      </c>
      <c r="AG6" s="102">
        <v>2.4022215621630459E-5</v>
      </c>
      <c r="AH6" s="102">
        <v>0.99357863950250225</v>
      </c>
      <c r="AI6" s="102">
        <v>0.26316579176823268</v>
      </c>
      <c r="AJ6" s="102">
        <v>0.70022916331363427</v>
      </c>
      <c r="AK6" s="102">
        <v>1</v>
      </c>
      <c r="AL6" s="102">
        <v>0.33207441167692137</v>
      </c>
      <c r="AM6" s="102">
        <v>0.29188339905067145</v>
      </c>
      <c r="AN6" s="102">
        <v>0.50583232355010177</v>
      </c>
      <c r="AO6" s="102">
        <v>0.72028571096450844</v>
      </c>
      <c r="AP6" s="102">
        <v>0.5400580246045904</v>
      </c>
      <c r="AQ6" s="102">
        <v>1</v>
      </c>
      <c r="AR6" s="102">
        <v>0.8696127188426116</v>
      </c>
      <c r="AS6" s="102">
        <v>1</v>
      </c>
      <c r="AT6" s="102">
        <v>1</v>
      </c>
    </row>
    <row r="7" spans="1:46" x14ac:dyDescent="0.2">
      <c r="A7" s="34">
        <v>2000</v>
      </c>
      <c r="B7" s="100">
        <f>NRCanDetail!T44</f>
        <v>0.24087406459509833</v>
      </c>
      <c r="C7" s="100">
        <f>NRCanDetail!U44</f>
        <v>3.213620051742843E-2</v>
      </c>
      <c r="D7" s="167">
        <v>0</v>
      </c>
      <c r="E7" s="100">
        <f t="shared" si="2"/>
        <v>0.27301026511252674</v>
      </c>
      <c r="F7" s="100">
        <f>F8*(AD7/AD8)</f>
        <v>0.21777830105207968</v>
      </c>
      <c r="G7" s="100">
        <f t="shared" si="8"/>
        <v>2.305886263238853E-2</v>
      </c>
      <c r="H7" s="100">
        <f t="shared" si="0"/>
        <v>3.213620051742843E-2</v>
      </c>
      <c r="I7" s="100">
        <f t="shared" si="1"/>
        <v>0</v>
      </c>
      <c r="J7" s="100">
        <f>NRCanDetail!R44</f>
        <v>7.2328706150721886E-2</v>
      </c>
      <c r="K7" s="100">
        <f>NRCanDetail!V44</f>
        <v>0.53864371259069532</v>
      </c>
      <c r="L7" s="100">
        <f t="shared" si="3"/>
        <v>0.53864371259069532</v>
      </c>
      <c r="M7" s="100">
        <f t="shared" si="5"/>
        <v>0.90787971488924679</v>
      </c>
      <c r="N7" s="167">
        <f t="shared" si="4"/>
        <v>1</v>
      </c>
      <c r="O7" s="100">
        <f>O8*(AL7/AL8)</f>
        <v>0.12850176490179185</v>
      </c>
      <c r="P7" s="100">
        <f>P8*AM7/AM8</f>
        <v>0.5994764003248787</v>
      </c>
      <c r="Q7" s="100">
        <f t="shared" si="6"/>
        <v>0.43400335530816081</v>
      </c>
      <c r="R7" s="100">
        <f t="shared" si="7"/>
        <v>0.8034001974918078</v>
      </c>
      <c r="S7" s="100">
        <f>S8*AP7/AP8</f>
        <v>0.79556937186409482</v>
      </c>
      <c r="T7" s="42">
        <v>1</v>
      </c>
      <c r="U7" s="100">
        <f>U8*AR7/AR8</f>
        <v>0.29299570599698177</v>
      </c>
      <c r="V7" s="42">
        <v>1</v>
      </c>
      <c r="W7" s="42">
        <v>1</v>
      </c>
      <c r="X7" s="100"/>
      <c r="Y7" s="46"/>
      <c r="Z7" s="46"/>
      <c r="AA7" s="102">
        <v>7.9961280904101137E-2</v>
      </c>
      <c r="AB7" s="102">
        <v>0</v>
      </c>
      <c r="AC7" s="102">
        <v>2.528654275961101E-5</v>
      </c>
      <c r="AD7" s="102">
        <v>0.22155513991519279</v>
      </c>
      <c r="AE7" s="102">
        <v>0.14636633575833108</v>
      </c>
      <c r="AF7" s="102">
        <v>0</v>
      </c>
      <c r="AG7" s="102">
        <v>2.528654275961101E-5</v>
      </c>
      <c r="AH7" s="102">
        <v>0.99182780055791364</v>
      </c>
      <c r="AI7" s="102">
        <v>0.2629081581896261</v>
      </c>
      <c r="AJ7" s="102">
        <v>0.70124782454741963</v>
      </c>
      <c r="AK7" s="102">
        <v>1</v>
      </c>
      <c r="AL7" s="102">
        <v>0.33172192131262473</v>
      </c>
      <c r="AM7" s="102">
        <v>0.29137471135584719</v>
      </c>
      <c r="AN7" s="102">
        <v>0.50796429957611577</v>
      </c>
      <c r="AO7" s="102">
        <v>0.72173581664242337</v>
      </c>
      <c r="AP7" s="102">
        <v>0.54807476096080276</v>
      </c>
      <c r="AQ7" s="102">
        <v>1</v>
      </c>
      <c r="AR7" s="102">
        <v>0.86864859833528119</v>
      </c>
      <c r="AS7" s="102">
        <v>1</v>
      </c>
      <c r="AT7" s="102">
        <v>1</v>
      </c>
    </row>
    <row r="8" spans="1:46" x14ac:dyDescent="0.2">
      <c r="A8" s="34">
        <v>2001</v>
      </c>
      <c r="B8" s="100">
        <f>NRCanDetail!T45</f>
        <v>0.24351147143172294</v>
      </c>
      <c r="C8" s="100">
        <f>NRCanDetail!U45</f>
        <v>3.3460180895654092E-2</v>
      </c>
      <c r="D8" s="167">
        <v>0</v>
      </c>
      <c r="E8" s="100">
        <f t="shared" si="2"/>
        <v>0.27697165232737703</v>
      </c>
      <c r="F8" s="100">
        <f>F9*(AD8/AD9)</f>
        <v>0.21994978119147102</v>
      </c>
      <c r="G8" s="100">
        <f t="shared" si="8"/>
        <v>2.3223411357589808E-2</v>
      </c>
      <c r="H8" s="100">
        <f t="shared" si="0"/>
        <v>3.3460180895654092E-2</v>
      </c>
      <c r="I8" s="100">
        <f t="shared" si="1"/>
        <v>0</v>
      </c>
      <c r="J8" s="100">
        <f>NRCanDetail!R45</f>
        <v>5.2393558349878668E-2</v>
      </c>
      <c r="K8" s="100">
        <f>NRCanDetail!V45</f>
        <v>0.53453700693257267</v>
      </c>
      <c r="L8" s="100">
        <f t="shared" si="3"/>
        <v>0.53453700693257267</v>
      </c>
      <c r="M8" s="100">
        <f t="shared" si="5"/>
        <v>0.90693867726349697</v>
      </c>
      <c r="N8" s="167">
        <f t="shared" si="4"/>
        <v>1</v>
      </c>
      <c r="O8" s="100">
        <f>O9*(AL8/AL9)</f>
        <v>0.12836521789958061</v>
      </c>
      <c r="P8" s="100">
        <f>P9*AM8/AM9</f>
        <v>0.59842982264912969</v>
      </c>
      <c r="Q8" s="100">
        <f t="shared" si="6"/>
        <v>0.4534919800611778</v>
      </c>
      <c r="R8" s="100">
        <f t="shared" si="7"/>
        <v>0.81099338499567786</v>
      </c>
      <c r="S8" s="100">
        <f>S9*AP8/AP9</f>
        <v>0.80705232284065509</v>
      </c>
      <c r="T8" s="42">
        <v>1</v>
      </c>
      <c r="U8" s="100">
        <f>U9*AR8/AR9</f>
        <v>0.29267050755741381</v>
      </c>
      <c r="V8" s="42">
        <v>1</v>
      </c>
      <c r="W8" s="42">
        <v>1</v>
      </c>
      <c r="X8" s="100"/>
      <c r="Y8" s="46"/>
      <c r="Z8" s="46"/>
      <c r="AA8" s="102">
        <v>7.8955003845384189E-2</v>
      </c>
      <c r="AB8" s="102">
        <v>0</v>
      </c>
      <c r="AC8" s="102">
        <v>2.655086989759156E-5</v>
      </c>
      <c r="AD8" s="102">
        <v>0.22376427913513217</v>
      </c>
      <c r="AE8" s="102">
        <v>0.15819889732841827</v>
      </c>
      <c r="AF8" s="102">
        <v>0</v>
      </c>
      <c r="AG8" s="102">
        <v>2.655086989759156E-5</v>
      </c>
      <c r="AH8" s="102">
        <v>0.99007696161332504</v>
      </c>
      <c r="AI8" s="102">
        <v>0.26217594082370427</v>
      </c>
      <c r="AJ8" s="102">
        <v>0.70196407523896776</v>
      </c>
      <c r="AK8" s="102">
        <v>1</v>
      </c>
      <c r="AL8" s="102">
        <v>0.3313694309483281</v>
      </c>
      <c r="AM8" s="102">
        <v>0.29086602366102288</v>
      </c>
      <c r="AN8" s="102">
        <v>0.51034932032472669</v>
      </c>
      <c r="AO8" s="102">
        <v>0.72319793988930647</v>
      </c>
      <c r="AP8" s="102">
        <v>0.55598546722247866</v>
      </c>
      <c r="AQ8" s="102">
        <v>1</v>
      </c>
      <c r="AR8" s="102">
        <v>0.86768447782795055</v>
      </c>
      <c r="AS8" s="102">
        <v>1</v>
      </c>
      <c r="AT8" s="102">
        <v>1</v>
      </c>
    </row>
    <row r="9" spans="1:46" x14ac:dyDescent="0.2">
      <c r="A9" s="34">
        <v>2002</v>
      </c>
      <c r="B9" s="100">
        <f>NRCanDetail!T46</f>
        <v>0.23729303619650308</v>
      </c>
      <c r="C9" s="100">
        <f>NRCanDetail!U46</f>
        <v>3.4813562095960281E-2</v>
      </c>
      <c r="D9" s="167">
        <v>0</v>
      </c>
      <c r="E9" s="100">
        <f t="shared" si="2"/>
        <v>0.27210659829246336</v>
      </c>
      <c r="F9" s="100">
        <f>F10*(AD9/AD10)</f>
        <v>0.22016350343607544</v>
      </c>
      <c r="G9" s="100">
        <f t="shared" si="8"/>
        <v>2.3387960082791086E-2</v>
      </c>
      <c r="H9" s="100">
        <f t="shared" si="0"/>
        <v>3.4813562095960281E-2</v>
      </c>
      <c r="I9" s="100">
        <f t="shared" si="1"/>
        <v>0</v>
      </c>
      <c r="J9" s="100">
        <f>NRCanDetail!R46</f>
        <v>6.000927416055208E-2</v>
      </c>
      <c r="K9" s="100">
        <f>NRCanDetail!V46</f>
        <v>0.52604980506772014</v>
      </c>
      <c r="L9" s="100">
        <f t="shared" si="3"/>
        <v>0.52604980506772014</v>
      </c>
      <c r="M9" s="100">
        <f t="shared" si="5"/>
        <v>0.90599763963774715</v>
      </c>
      <c r="N9" s="167">
        <f t="shared" si="4"/>
        <v>1</v>
      </c>
      <c r="O9" s="100">
        <f>O10*(AL9/AL10)</f>
        <v>0.12822867089736936</v>
      </c>
      <c r="P9" s="100">
        <f>P10*AM9/AM10</f>
        <v>0.5973832449733808</v>
      </c>
      <c r="Q9" s="100">
        <f t="shared" si="6"/>
        <v>0.47298060481419479</v>
      </c>
      <c r="R9" s="100">
        <f t="shared" si="7"/>
        <v>0.81858657249954792</v>
      </c>
      <c r="S9" s="100">
        <f>S10*AP9/AP10</f>
        <v>0.80973490611217513</v>
      </c>
      <c r="T9" s="42">
        <v>1</v>
      </c>
      <c r="U9" s="100">
        <f>U10*AR9/AR10</f>
        <v>0.2923453091178459</v>
      </c>
      <c r="V9" s="42">
        <v>1</v>
      </c>
      <c r="W9" s="42">
        <v>1</v>
      </c>
      <c r="X9" s="100"/>
      <c r="Y9" s="46"/>
      <c r="Z9" s="46"/>
      <c r="AA9" s="102">
        <v>7.8349066751936314E-2</v>
      </c>
      <c r="AB9" s="102">
        <v>2.8744093466500694E-5</v>
      </c>
      <c r="AC9" s="102">
        <v>2.781519703557211E-5</v>
      </c>
      <c r="AD9" s="102">
        <v>0.22398170787609289</v>
      </c>
      <c r="AE9" s="102">
        <v>0.16421086836445248</v>
      </c>
      <c r="AF9" s="102">
        <v>2.8744093466500694E-5</v>
      </c>
      <c r="AG9" s="102">
        <v>2.781519703557211E-5</v>
      </c>
      <c r="AH9" s="102">
        <v>0.98832612266873621</v>
      </c>
      <c r="AI9" s="102">
        <v>0.26399851918534867</v>
      </c>
      <c r="AJ9" s="102">
        <v>0.70516074174275112</v>
      </c>
      <c r="AK9" s="102">
        <v>1</v>
      </c>
      <c r="AL9" s="102">
        <v>0.33101694058403147</v>
      </c>
      <c r="AM9" s="102">
        <v>0.29035733596619862</v>
      </c>
      <c r="AN9" s="102">
        <v>0.51345987926880787</v>
      </c>
      <c r="AO9" s="102">
        <v>0.72376324412853121</v>
      </c>
      <c r="AP9" s="102">
        <v>0.55783352251129759</v>
      </c>
      <c r="AQ9" s="102">
        <v>1</v>
      </c>
      <c r="AR9" s="102">
        <v>0.86672035732062003</v>
      </c>
      <c r="AS9" s="102">
        <v>1</v>
      </c>
      <c r="AT9" s="102">
        <v>1</v>
      </c>
    </row>
    <row r="10" spans="1:46" x14ac:dyDescent="0.2">
      <c r="A10" s="34">
        <v>2003</v>
      </c>
      <c r="B10" s="100">
        <f>NRCanDetail!T47</f>
        <v>0.23652284195472087</v>
      </c>
      <c r="C10" s="100">
        <f>NRCanDetail!U47</f>
        <v>3.6304271566960797E-2</v>
      </c>
      <c r="D10" s="167">
        <v>0</v>
      </c>
      <c r="E10" s="100">
        <f t="shared" si="2"/>
        <v>0.27282711352168165</v>
      </c>
      <c r="F10" s="100">
        <f>F11*(AD10/AD11)</f>
        <v>0.220593914878325</v>
      </c>
      <c r="G10" s="100">
        <f t="shared" si="8"/>
        <v>2.3552508807992364E-2</v>
      </c>
      <c r="H10" s="100">
        <f t="shared" si="0"/>
        <v>3.6304271566960797E-2</v>
      </c>
      <c r="I10" s="100">
        <f t="shared" si="1"/>
        <v>0</v>
      </c>
      <c r="J10" s="100">
        <f>NRCanDetail!R47</f>
        <v>7.2856795920019438E-2</v>
      </c>
      <c r="K10" s="100">
        <f>NRCanDetail!V47</f>
        <v>0.51819671711351822</v>
      </c>
      <c r="L10" s="100">
        <f t="shared" si="3"/>
        <v>0.51819671711351822</v>
      </c>
      <c r="M10" s="100">
        <f t="shared" si="5"/>
        <v>0.90505660201199734</v>
      </c>
      <c r="N10" s="167">
        <f t="shared" si="4"/>
        <v>1</v>
      </c>
      <c r="O10" s="100">
        <f>O11*(AL10/AL11)</f>
        <v>0.12809212389515812</v>
      </c>
      <c r="P10" s="100">
        <f>P11*AM10/AM11</f>
        <v>0.5963366672976318</v>
      </c>
      <c r="Q10" s="100">
        <f t="shared" si="6"/>
        <v>0.49246922956721179</v>
      </c>
      <c r="R10" s="100">
        <f t="shared" si="7"/>
        <v>0.82617976000341797</v>
      </c>
      <c r="S10" s="100">
        <f>S11*AP10/AP11</f>
        <v>0.8140027039019907</v>
      </c>
      <c r="T10" s="42">
        <v>1</v>
      </c>
      <c r="U10" s="100">
        <f>U11*AR10/AR11</f>
        <v>0.29202011067827799</v>
      </c>
      <c r="V10" s="42">
        <v>1</v>
      </c>
      <c r="W10" s="42">
        <v>1</v>
      </c>
      <c r="X10" s="100"/>
      <c r="Y10" s="46"/>
      <c r="Z10" s="46"/>
      <c r="AA10" s="102">
        <v>7.7736674490650901E-2</v>
      </c>
      <c r="AB10" s="102">
        <v>5.7488186933001389E-5</v>
      </c>
      <c r="AC10" s="102">
        <v>2.9079524173552661E-5</v>
      </c>
      <c r="AD10" s="102">
        <v>0.22441958376569263</v>
      </c>
      <c r="AE10" s="102">
        <v>0.17110156321298839</v>
      </c>
      <c r="AF10" s="102">
        <v>5.7488186933001389E-5</v>
      </c>
      <c r="AG10" s="102">
        <v>2.9079524173552661E-5</v>
      </c>
      <c r="AH10" s="102">
        <v>0.9865752837241476</v>
      </c>
      <c r="AI10" s="102">
        <v>0.26602615262721624</v>
      </c>
      <c r="AJ10" s="102">
        <v>0.70837196551106818</v>
      </c>
      <c r="AK10" s="102">
        <v>1</v>
      </c>
      <c r="AL10" s="102">
        <v>0.33066445021973484</v>
      </c>
      <c r="AM10" s="102">
        <v>0.2898486482713743</v>
      </c>
      <c r="AN10" s="102">
        <v>0.51627503686845744</v>
      </c>
      <c r="AO10" s="102">
        <v>0.723787328047792</v>
      </c>
      <c r="AP10" s="102">
        <v>0.56077364607085789</v>
      </c>
      <c r="AQ10" s="102">
        <v>1</v>
      </c>
      <c r="AR10" s="102">
        <v>0.8657562368132895</v>
      </c>
      <c r="AS10" s="102">
        <v>1</v>
      </c>
      <c r="AT10" s="102">
        <v>1</v>
      </c>
    </row>
    <row r="11" spans="1:46" x14ac:dyDescent="0.2">
      <c r="A11" s="34">
        <v>2004</v>
      </c>
      <c r="B11" s="100">
        <f>NRCanDetail!T48</f>
        <v>0.23950746029199421</v>
      </c>
      <c r="C11" s="100">
        <f>NRCanDetail!U48</f>
        <v>3.7699876998769984E-2</v>
      </c>
      <c r="D11" s="167">
        <v>0</v>
      </c>
      <c r="E11" s="100">
        <f t="shared" si="2"/>
        <v>0.27720733729076419</v>
      </c>
      <c r="F11" s="100">
        <f>F12*(AD11/AD12)</f>
        <v>0.220877584297937</v>
      </c>
      <c r="G11" s="100">
        <f>G12*AE11/AE12</f>
        <v>2.2063901835905904E-2</v>
      </c>
      <c r="H11" s="100">
        <f t="shared" si="0"/>
        <v>3.7699876998769984E-2</v>
      </c>
      <c r="I11" s="100">
        <f t="shared" si="1"/>
        <v>0</v>
      </c>
      <c r="J11" s="100">
        <f>NRCanDetail!R48</f>
        <v>8.5566073052034869E-2</v>
      </c>
      <c r="K11" s="100">
        <f>NRCanDetail!V48</f>
        <v>0.5206998633672385</v>
      </c>
      <c r="L11" s="100">
        <f t="shared" si="3"/>
        <v>0.5206998633672385</v>
      </c>
      <c r="M11" s="100">
        <f t="shared" si="5"/>
        <v>0.90411556438624752</v>
      </c>
      <c r="N11" s="167">
        <f t="shared" si="4"/>
        <v>1</v>
      </c>
      <c r="O11" s="100">
        <f>O12*(AL11/AL12)</f>
        <v>0.12795557689294687</v>
      </c>
      <c r="P11" s="100">
        <f>P12*AM11/AM12</f>
        <v>0.59529008962188279</v>
      </c>
      <c r="Q11" s="100">
        <f t="shared" si="6"/>
        <v>0.51195785432022878</v>
      </c>
      <c r="R11" s="100">
        <f t="shared" si="7"/>
        <v>0.83377294750728803</v>
      </c>
      <c r="S11" s="100">
        <f>S12*AP11/AP12</f>
        <v>0.81834955121543462</v>
      </c>
      <c r="T11" s="42">
        <v>1</v>
      </c>
      <c r="U11" s="100">
        <f>U12*AR11/AR12</f>
        <v>0.29169491223871014</v>
      </c>
      <c r="V11" s="42">
        <v>1</v>
      </c>
      <c r="W11" s="42">
        <v>1</v>
      </c>
      <c r="X11" s="100"/>
      <c r="Y11" s="46"/>
      <c r="Z11" s="46"/>
      <c r="AA11" s="102">
        <v>7.7139572345911692E-2</v>
      </c>
      <c r="AB11" s="102">
        <v>8.623228039950209E-5</v>
      </c>
      <c r="AC11" s="102">
        <v>3.0343851311533211E-5</v>
      </c>
      <c r="AD11" s="102">
        <v>0.22470817274654231</v>
      </c>
      <c r="AE11" s="102">
        <v>0.17750193938183084</v>
      </c>
      <c r="AF11" s="102">
        <v>8.623228039950209E-5</v>
      </c>
      <c r="AG11" s="102">
        <v>3.0343851311533211E-5</v>
      </c>
      <c r="AH11" s="102">
        <v>0.98482444477955888</v>
      </c>
      <c r="AI11" s="102">
        <v>0.26877798917967499</v>
      </c>
      <c r="AJ11" s="102">
        <v>0.71159781283608636</v>
      </c>
      <c r="AK11" s="102">
        <v>1</v>
      </c>
      <c r="AL11" s="102">
        <v>0.33031195985543821</v>
      </c>
      <c r="AM11" s="102">
        <v>0.28933996057654998</v>
      </c>
      <c r="AN11" s="102">
        <v>0.51893240066645063</v>
      </c>
      <c r="AO11" s="102">
        <v>0.72378822069238635</v>
      </c>
      <c r="AP11" s="102">
        <v>0.56376822754483635</v>
      </c>
      <c r="AQ11" s="102">
        <v>1</v>
      </c>
      <c r="AR11" s="102">
        <v>0.86479211630595909</v>
      </c>
      <c r="AS11" s="102">
        <v>1</v>
      </c>
      <c r="AT11" s="102">
        <v>1</v>
      </c>
    </row>
    <row r="12" spans="1:46" x14ac:dyDescent="0.2">
      <c r="A12" s="34">
        <v>2005</v>
      </c>
      <c r="B12" s="100">
        <f>NRCanDetail!T49</f>
        <v>0.23827524006578599</v>
      </c>
      <c r="C12" s="100">
        <f>NRCanDetail!U49</f>
        <v>3.9219587246007742E-2</v>
      </c>
      <c r="D12" s="167">
        <v>0</v>
      </c>
      <c r="E12" s="100">
        <f t="shared" si="2"/>
        <v>0.27749482731179376</v>
      </c>
      <c r="F12" s="100">
        <f>F13*(AD12/AD13)</f>
        <v>0.22275787030208505</v>
      </c>
      <c r="G12" s="100">
        <f>G13*AE12/AE13</f>
        <v>2.3049941998886356E-2</v>
      </c>
      <c r="H12" s="100">
        <f t="shared" si="0"/>
        <v>3.9219587246007742E-2</v>
      </c>
      <c r="I12" s="100">
        <f t="shared" si="1"/>
        <v>0</v>
      </c>
      <c r="J12" s="100">
        <f>NRCanDetail!R49</f>
        <v>9.2843121651015964E-2</v>
      </c>
      <c r="K12" s="100">
        <f>NRCanDetail!V49</f>
        <v>0.51636851498184055</v>
      </c>
      <c r="L12" s="100">
        <f t="shared" si="3"/>
        <v>0.51636851498184055</v>
      </c>
      <c r="M12" s="100">
        <f t="shared" si="5"/>
        <v>0.9031745267604977</v>
      </c>
      <c r="N12" s="167">
        <v>1</v>
      </c>
      <c r="O12" s="100">
        <f>O13*(AL12/AL13)</f>
        <v>0.1278190298907356</v>
      </c>
      <c r="P12" s="100">
        <f>P13*AM12/AM13</f>
        <v>0.59424351194613367</v>
      </c>
      <c r="Q12" s="100">
        <f t="shared" si="6"/>
        <v>0.53144647907324571</v>
      </c>
      <c r="R12" s="100">
        <f t="shared" si="7"/>
        <v>0.84136613501115809</v>
      </c>
      <c r="S12" s="100">
        <f>S13*AP12/AP13</f>
        <v>0.82386399293545876</v>
      </c>
      <c r="T12" s="42">
        <v>1</v>
      </c>
      <c r="U12" s="100">
        <f>U13*AR12/AR13</f>
        <v>0.29136971379914212</v>
      </c>
      <c r="V12" s="42">
        <v>1</v>
      </c>
      <c r="W12" s="42">
        <v>1</v>
      </c>
      <c r="X12" s="100"/>
      <c r="Y12" s="46"/>
      <c r="Z12" s="46"/>
      <c r="AA12" s="102">
        <v>7.6543506921611951E-2</v>
      </c>
      <c r="AB12" s="102">
        <v>1.1497637386600278E-4</v>
      </c>
      <c r="AC12" s="102">
        <v>3.1608178449513758E-5</v>
      </c>
      <c r="AD12" s="102">
        <v>0.22662106777197452</v>
      </c>
      <c r="AE12" s="102">
        <v>0.18543453636939447</v>
      </c>
      <c r="AF12" s="102">
        <v>1.1497637386600278E-4</v>
      </c>
      <c r="AG12" s="102">
        <v>3.1608178449513758E-5</v>
      </c>
      <c r="AH12" s="102">
        <v>0.98307360583497028</v>
      </c>
      <c r="AI12" s="102">
        <v>0.27204119635916751</v>
      </c>
      <c r="AJ12" s="102">
        <v>0.71483835031186094</v>
      </c>
      <c r="AK12" s="102">
        <v>1</v>
      </c>
      <c r="AL12" s="102">
        <v>0.32995946949114152</v>
      </c>
      <c r="AM12" s="102">
        <v>0.28883127288172561</v>
      </c>
      <c r="AN12" s="102">
        <v>0.5230157997406657</v>
      </c>
      <c r="AO12" s="102">
        <v>0.72512206942647084</v>
      </c>
      <c r="AP12" s="102">
        <v>0.5675671751092114</v>
      </c>
      <c r="AQ12" s="102">
        <v>1</v>
      </c>
      <c r="AR12" s="102">
        <v>0.86382799579862823</v>
      </c>
      <c r="AS12" s="102">
        <v>1</v>
      </c>
      <c r="AT12" s="102">
        <v>1</v>
      </c>
    </row>
    <row r="13" spans="1:46" x14ac:dyDescent="0.2">
      <c r="A13" s="34">
        <v>2006</v>
      </c>
      <c r="B13" s="100">
        <f>NRCanDetail!T50</f>
        <v>0.24023603171676192</v>
      </c>
      <c r="C13" s="100">
        <f>NRCanDetail!U50</f>
        <v>4.0707568293775184E-2</v>
      </c>
      <c r="D13" s="167">
        <v>0</v>
      </c>
      <c r="E13" s="100">
        <f t="shared" si="2"/>
        <v>0.28094360001053709</v>
      </c>
      <c r="F13" s="100">
        <f>F14*(AD13/AD14)</f>
        <v>0.2227481989188573</v>
      </c>
      <c r="G13" s="100">
        <f>G14*AE13/AE14</f>
        <v>2.3582156285001939E-2</v>
      </c>
      <c r="H13" s="100">
        <f t="shared" si="0"/>
        <v>4.0707568293775184E-2</v>
      </c>
      <c r="I13" s="100">
        <f t="shared" si="1"/>
        <v>0</v>
      </c>
      <c r="J13" s="100">
        <f>NRCanDetail!R50</f>
        <v>0.10600089565606806</v>
      </c>
      <c r="K13" s="100">
        <f>NRCanDetail!V50</f>
        <v>0.51669056516861445</v>
      </c>
      <c r="L13" s="100">
        <f t="shared" si="3"/>
        <v>0.51669056516861445</v>
      </c>
      <c r="M13" s="100">
        <f t="shared" si="5"/>
        <v>0.90223348913474788</v>
      </c>
      <c r="N13" s="167">
        <v>1</v>
      </c>
      <c r="O13" s="100">
        <f>O14*(AL13/AL14)</f>
        <v>0.12681057291936354</v>
      </c>
      <c r="P13" s="100">
        <f>P14*AM13/AM14</f>
        <v>0.59235609284879931</v>
      </c>
      <c r="Q13" s="100">
        <f t="shared" si="6"/>
        <v>0.55093510382626265</v>
      </c>
      <c r="R13" s="100">
        <f t="shared" si="7"/>
        <v>0.84895932251502815</v>
      </c>
      <c r="S13" s="100">
        <f>S14*AP13/AP14</f>
        <v>0.82602234414031439</v>
      </c>
      <c r="T13" s="42">
        <v>1</v>
      </c>
      <c r="U13" s="100">
        <f>U14*AR13/AR14</f>
        <v>0.29012347093673296</v>
      </c>
      <c r="V13" s="42">
        <v>1</v>
      </c>
      <c r="W13" s="42">
        <v>1</v>
      </c>
      <c r="X13" s="100"/>
      <c r="Y13" s="46"/>
      <c r="Z13" s="46"/>
      <c r="AA13" s="102">
        <v>7.5780809490358148E-2</v>
      </c>
      <c r="AB13" s="102">
        <v>2.1373325240750415E-4</v>
      </c>
      <c r="AC13" s="102">
        <v>7.5953281525620466E-5</v>
      </c>
      <c r="AD13" s="102">
        <v>0.22661122866195371</v>
      </c>
      <c r="AE13" s="102">
        <v>0.18971614841856058</v>
      </c>
      <c r="AF13" s="102">
        <v>2.1373325240750415E-4</v>
      </c>
      <c r="AG13" s="102">
        <v>7.5953281525620466E-5</v>
      </c>
      <c r="AH13" s="102">
        <v>0.9774059971246184</v>
      </c>
      <c r="AI13" s="102">
        <v>0.2801007435532758</v>
      </c>
      <c r="AJ13" s="102">
        <v>0.7137988360515567</v>
      </c>
      <c r="AK13" s="102">
        <v>1</v>
      </c>
      <c r="AL13" s="102">
        <v>0.32735618007826606</v>
      </c>
      <c r="AM13" s="102">
        <v>0.28791389532625339</v>
      </c>
      <c r="AN13" s="102">
        <v>0.52597339893315209</v>
      </c>
      <c r="AO13" s="102">
        <v>0.72457179176754394</v>
      </c>
      <c r="AP13" s="102">
        <v>0.56905408230109955</v>
      </c>
      <c r="AQ13" s="102">
        <v>1</v>
      </c>
      <c r="AR13" s="102">
        <v>0.86013324159759508</v>
      </c>
      <c r="AS13" s="102">
        <v>1</v>
      </c>
      <c r="AT13" s="102">
        <v>1</v>
      </c>
    </row>
    <row r="14" spans="1:46" x14ac:dyDescent="0.2">
      <c r="A14" s="34">
        <v>2007</v>
      </c>
      <c r="B14" s="100">
        <f>NRCanDetail!T51</f>
        <v>0.23955079655262473</v>
      </c>
      <c r="C14" s="100">
        <f>NRCanDetail!U51</f>
        <v>4.2016192217289111E-2</v>
      </c>
      <c r="D14" s="167">
        <v>0</v>
      </c>
      <c r="E14" s="100">
        <f t="shared" si="2"/>
        <v>0.28156698876991382</v>
      </c>
      <c r="F14" s="168">
        <v>0.22273852795552787</v>
      </c>
      <c r="G14" s="100">
        <f>G15*AE14/AE15</f>
        <v>2.3963782292967438E-2</v>
      </c>
      <c r="H14" s="100">
        <f t="shared" si="0"/>
        <v>4.2016192217289111E-2</v>
      </c>
      <c r="I14" s="100">
        <f t="shared" si="1"/>
        <v>0</v>
      </c>
      <c r="J14" s="100">
        <f>NRCanDetail!R51</f>
        <v>0.13300078349438496</v>
      </c>
      <c r="K14" s="100">
        <f>NRCanDetail!V51</f>
        <v>0.51469975439129723</v>
      </c>
      <c r="L14" s="100">
        <f t="shared" si="3"/>
        <v>0.51469975439129723</v>
      </c>
      <c r="M14" s="100">
        <f t="shared" si="5"/>
        <v>0.90129245150899806</v>
      </c>
      <c r="N14" s="167">
        <v>1</v>
      </c>
      <c r="O14" s="100">
        <f>O15*(AL14/AL15)</f>
        <v>0.12691042048771484</v>
      </c>
      <c r="P14" s="100">
        <f>P15*AM14/AM15</f>
        <v>0.5917508933032859</v>
      </c>
      <c r="Q14" s="100">
        <f t="shared" si="6"/>
        <v>0.57042372857927959</v>
      </c>
      <c r="R14" s="100">
        <f t="shared" si="7"/>
        <v>0.85655251001889821</v>
      </c>
      <c r="S14" s="100">
        <f>S15*AP14/AP15</f>
        <v>0.82972369106441646</v>
      </c>
      <c r="T14" s="42">
        <v>1</v>
      </c>
      <c r="U14" s="100">
        <f>U15*AR14/AR15</f>
        <v>0.28927989631298801</v>
      </c>
      <c r="V14" s="42">
        <v>1</v>
      </c>
      <c r="W14" s="42">
        <v>1</v>
      </c>
      <c r="X14" s="100"/>
      <c r="Y14" s="46"/>
      <c r="Z14" s="46"/>
      <c r="AA14" s="102">
        <v>7.5427715595185005E-2</v>
      </c>
      <c r="AB14" s="102">
        <v>3.5425607694794471E-4</v>
      </c>
      <c r="AC14" s="102">
        <v>9.1603564068823331E-5</v>
      </c>
      <c r="AD14" s="102">
        <v>0.22660138997911333</v>
      </c>
      <c r="AE14" s="102">
        <v>0.19278629245002948</v>
      </c>
      <c r="AF14" s="102">
        <v>3.5425607694794471E-4</v>
      </c>
      <c r="AG14" s="102">
        <v>9.1603564068823331E-5</v>
      </c>
      <c r="AH14" s="102">
        <v>0.97506009138692329</v>
      </c>
      <c r="AI14" s="102">
        <v>0.29007759218539914</v>
      </c>
      <c r="AJ14" s="102">
        <v>0.71392741841856111</v>
      </c>
      <c r="AK14" s="102">
        <v>1</v>
      </c>
      <c r="AL14" s="102">
        <v>0.32761393239191872</v>
      </c>
      <c r="AM14" s="102">
        <v>0.28761973888774955</v>
      </c>
      <c r="AN14" s="102">
        <v>0.5300385541825976</v>
      </c>
      <c r="AO14" s="102">
        <v>0.72478875602858939</v>
      </c>
      <c r="AP14" s="102">
        <v>0.5716039728604948</v>
      </c>
      <c r="AQ14" s="102">
        <v>1</v>
      </c>
      <c r="AR14" s="102">
        <v>0.85763228373538392</v>
      </c>
      <c r="AS14" s="102">
        <v>1</v>
      </c>
      <c r="AT14" s="102">
        <v>1</v>
      </c>
    </row>
    <row r="15" spans="1:46" x14ac:dyDescent="0.2">
      <c r="A15" s="34">
        <v>2008</v>
      </c>
      <c r="B15" s="100">
        <f>NRCanDetail!T52</f>
        <v>0.23977621367984117</v>
      </c>
      <c r="C15" s="100">
        <f>NRCanDetail!U52</f>
        <v>4.3295434037177401E-2</v>
      </c>
      <c r="D15" s="167">
        <v>0</v>
      </c>
      <c r="E15" s="100">
        <f t="shared" si="2"/>
        <v>0.28307164771701859</v>
      </c>
      <c r="F15" s="100">
        <f>($F$18-$F$14)/4+F14</f>
        <v>0.22729441315820589</v>
      </c>
      <c r="G15" s="100">
        <f>G16*AE15/AE16</f>
        <v>2.4293317108863954E-2</v>
      </c>
      <c r="H15" s="100">
        <f t="shared" si="0"/>
        <v>4.3295434037177401E-2</v>
      </c>
      <c r="I15" s="100">
        <f t="shared" si="1"/>
        <v>0</v>
      </c>
      <c r="J15" s="100">
        <f>NRCanDetail!R52</f>
        <v>0.13148735401036429</v>
      </c>
      <c r="K15" s="100">
        <f>NRCanDetail!V52</f>
        <v>0.51083305239108134</v>
      </c>
      <c r="L15" s="100">
        <f t="shared" si="3"/>
        <v>0.51083305239108134</v>
      </c>
      <c r="M15" s="100">
        <f t="shared" si="5"/>
        <v>0.90035141388324824</v>
      </c>
      <c r="N15" s="167">
        <v>1</v>
      </c>
      <c r="O15" s="100">
        <f>O16*(AL15/AL16)</f>
        <v>0.12698989639002833</v>
      </c>
      <c r="P15" s="100">
        <f>P16*AM15/AM16</f>
        <v>0.59120019111532485</v>
      </c>
      <c r="Q15" s="100">
        <f t="shared" si="6"/>
        <v>0.58991235333229652</v>
      </c>
      <c r="R15" s="100">
        <f>R14+($R$16-$R$2)/14</f>
        <v>0.86414569752276826</v>
      </c>
      <c r="S15" s="100">
        <f>S16*AP15/AP16</f>
        <v>0.83315849063606351</v>
      </c>
      <c r="T15" s="42">
        <v>1</v>
      </c>
      <c r="U15" s="100">
        <f>U16*AR15/AR16</f>
        <v>0.28837420520040485</v>
      </c>
      <c r="V15" s="42">
        <v>1</v>
      </c>
      <c r="W15" s="42">
        <v>1</v>
      </c>
      <c r="X15" s="100"/>
      <c r="Y15" s="46"/>
      <c r="Z15" s="46"/>
      <c r="AA15" s="102">
        <v>7.5159618368436029E-2</v>
      </c>
      <c r="AB15" s="102">
        <v>4.9824139651301401E-4</v>
      </c>
      <c r="AC15" s="102">
        <v>1.6478086638784778E-4</v>
      </c>
      <c r="AD15" s="102">
        <v>0.22657818162053694</v>
      </c>
      <c r="AE15" s="102">
        <v>0.19543736791938626</v>
      </c>
      <c r="AF15" s="102">
        <v>4.9824139651301401E-4</v>
      </c>
      <c r="AG15" s="102">
        <v>1.6478086638784778E-4</v>
      </c>
      <c r="AH15" s="102">
        <v>0.9730681452588068</v>
      </c>
      <c r="AI15" s="102">
        <v>0.30072025457881724</v>
      </c>
      <c r="AJ15" s="102">
        <v>0.71408752626954952</v>
      </c>
      <c r="AK15" s="102">
        <v>1</v>
      </c>
      <c r="AL15" s="102">
        <v>0.32781909610335597</v>
      </c>
      <c r="AM15" s="102">
        <v>0.28735207081779179</v>
      </c>
      <c r="AN15" s="102">
        <v>0.53384453138541577</v>
      </c>
      <c r="AO15" s="102">
        <v>0.72491958534057777</v>
      </c>
      <c r="AP15" s="102">
        <v>0.57397023659657576</v>
      </c>
      <c r="AQ15" s="102">
        <v>1</v>
      </c>
      <c r="AR15" s="102">
        <v>0.85494716822219552</v>
      </c>
      <c r="AS15" s="102">
        <v>1</v>
      </c>
      <c r="AT15" s="102">
        <v>1</v>
      </c>
    </row>
    <row r="16" spans="1:46" x14ac:dyDescent="0.2">
      <c r="A16" s="34">
        <v>2009</v>
      </c>
      <c r="B16" s="100">
        <f>NRCanDetail!T53</f>
        <v>0.24382214294814628</v>
      </c>
      <c r="C16" s="100">
        <f>NRCanDetail!U53</f>
        <v>4.4446426296343489E-2</v>
      </c>
      <c r="D16" s="167">
        <v>0</v>
      </c>
      <c r="E16" s="100">
        <f t="shared" si="2"/>
        <v>0.28826856924448974</v>
      </c>
      <c r="F16" s="100">
        <f>($F$18-$F$14)/4+F15</f>
        <v>0.23185029836088392</v>
      </c>
      <c r="G16" s="100">
        <f>G17*AE16/AE17</f>
        <v>2.4539801159200018E-2</v>
      </c>
      <c r="H16" s="100">
        <f t="shared" si="0"/>
        <v>4.4446426296343489E-2</v>
      </c>
      <c r="I16" s="100">
        <f t="shared" si="1"/>
        <v>0</v>
      </c>
      <c r="J16" s="100">
        <f>NRCanDetail!R53</f>
        <v>0.13900114664288446</v>
      </c>
      <c r="K16" s="100">
        <f>NRCanDetail!V53</f>
        <v>0.51233197607440317</v>
      </c>
      <c r="L16" s="100">
        <f t="shared" ref="L16:L22" si="9">L15+($L$24-$L$15)/9</f>
        <v>0.52074049101429454</v>
      </c>
      <c r="M16" s="100">
        <f t="shared" si="5"/>
        <v>0.89941037625749842</v>
      </c>
      <c r="N16" s="167">
        <v>1</v>
      </c>
      <c r="O16" s="100">
        <f>O17*(AL16/AL17)</f>
        <v>0.12704146465483798</v>
      </c>
      <c r="P16" s="100">
        <f>P17*AM16/AM17</f>
        <v>0.59074168976749319</v>
      </c>
      <c r="Q16" s="100">
        <f>Q17*AN16/AN17</f>
        <v>0.60940097808531368</v>
      </c>
      <c r="R16" s="100">
        <f>R17*AO16/AO17</f>
        <v>0.87173888502663888</v>
      </c>
      <c r="S16" s="100">
        <f>S17*AP16/AP17</f>
        <v>0.83619074425854145</v>
      </c>
      <c r="T16" s="42">
        <v>1</v>
      </c>
      <c r="U16" s="100">
        <f>U17*AR16/AR17</f>
        <v>0.28741245989555203</v>
      </c>
      <c r="V16" s="42">
        <v>1</v>
      </c>
      <c r="W16" s="42">
        <v>1</v>
      </c>
      <c r="X16" s="100"/>
      <c r="Y16" s="46"/>
      <c r="Z16" s="46"/>
      <c r="AA16" s="101">
        <v>7.5053401297763042E-2</v>
      </c>
      <c r="AB16" s="101">
        <v>6.4398849892468191E-4</v>
      </c>
      <c r="AC16" s="101">
        <v>2.5855424848487079E-4</v>
      </c>
      <c r="AD16" s="101">
        <v>0.22652971980545239</v>
      </c>
      <c r="AE16" s="101">
        <v>0.19742030807597002</v>
      </c>
      <c r="AF16" s="101">
        <v>6.4398849892468191E-4</v>
      </c>
      <c r="AG16" s="101">
        <v>2.5855424848487079E-4</v>
      </c>
      <c r="AH16" s="101">
        <v>0.97163599125123057</v>
      </c>
      <c r="AI16" s="101">
        <v>0.31188895261448712</v>
      </c>
      <c r="AJ16" s="101">
        <v>0.71409170450357229</v>
      </c>
      <c r="AK16" s="101">
        <v>1</v>
      </c>
      <c r="AL16" s="101">
        <v>0.3279522174180281</v>
      </c>
      <c r="AM16" s="101">
        <v>0.28712921684421033</v>
      </c>
      <c r="AN16" s="101">
        <v>0.53726763564849989</v>
      </c>
      <c r="AO16" s="101">
        <v>0.72489875056095365</v>
      </c>
      <c r="AP16" s="101">
        <v>0.5760591828759154</v>
      </c>
      <c r="AQ16" s="101">
        <v>1</v>
      </c>
      <c r="AR16" s="101">
        <v>0.852095868036163</v>
      </c>
      <c r="AS16" s="101">
        <v>1</v>
      </c>
      <c r="AT16" s="101">
        <v>1</v>
      </c>
    </row>
    <row r="17" spans="1:46" x14ac:dyDescent="0.2">
      <c r="A17" s="34">
        <v>2010</v>
      </c>
      <c r="B17" s="100">
        <f>NRCanDetail!T54</f>
        <v>0.24835863477410866</v>
      </c>
      <c r="C17" s="100">
        <f>NRCanDetail!U54</f>
        <v>4.6240446215302988E-2</v>
      </c>
      <c r="D17" s="167">
        <v>0</v>
      </c>
      <c r="E17" s="100">
        <f t="shared" si="2"/>
        <v>0.29459908098941168</v>
      </c>
      <c r="F17" s="100">
        <f>($F$18-$F$14)/4+F16</f>
        <v>0.23640618356356194</v>
      </c>
      <c r="G17" s="100">
        <f>G18*AE17/AE18</f>
        <v>2.4711376061410096E-2</v>
      </c>
      <c r="H17" s="100">
        <f t="shared" si="0"/>
        <v>4.6240446215302988E-2</v>
      </c>
      <c r="I17" s="100">
        <f t="shared" si="1"/>
        <v>0</v>
      </c>
      <c r="J17" s="100">
        <f>NRCanDetail!R54</f>
        <v>0.15376365880128384</v>
      </c>
      <c r="K17" s="100">
        <f>NRCanDetail!V54</f>
        <v>0.51016622196151928</v>
      </c>
      <c r="L17" s="100">
        <f t="shared" si="9"/>
        <v>0.53064792963750773</v>
      </c>
      <c r="M17" s="100">
        <f t="shared" si="5"/>
        <v>0.8984693386317486</v>
      </c>
      <c r="N17" s="167">
        <v>1</v>
      </c>
      <c r="O17" s="100">
        <f>O18*(AL17/AL18)</f>
        <v>0.12730356630677231</v>
      </c>
      <c r="P17" s="100">
        <f>P18*AM17/AM18</f>
        <v>0.59130696050204634</v>
      </c>
      <c r="Q17" s="100">
        <f>Q18*AN17/AN18</f>
        <v>0.61225127041129446</v>
      </c>
      <c r="R17" s="100">
        <f>R18*AO17/AO18</f>
        <v>0.87280678250632415</v>
      </c>
      <c r="S17" s="100">
        <f>S18*AP17/AP18</f>
        <v>0.83712682948039008</v>
      </c>
      <c r="T17" s="42">
        <v>1</v>
      </c>
      <c r="U17" s="100">
        <f>U18*AR17/AR18</f>
        <v>0.2865559859004263</v>
      </c>
      <c r="V17" s="42">
        <v>1</v>
      </c>
      <c r="W17" s="42">
        <v>1</v>
      </c>
      <c r="X17" s="100"/>
      <c r="Y17" s="46"/>
      <c r="Z17" s="46"/>
      <c r="AA17" s="101">
        <v>7.4686245855928896E-2</v>
      </c>
      <c r="AB17" s="101">
        <v>2.9884547482900651E-3</v>
      </c>
      <c r="AC17" s="101">
        <v>4.7426861925163718E-4</v>
      </c>
      <c r="AD17" s="101">
        <v>0.22654804576601864</v>
      </c>
      <c r="AE17" s="101">
        <v>0.1988006114383597</v>
      </c>
      <c r="AF17" s="101">
        <v>2.9884547482900651E-3</v>
      </c>
      <c r="AG17" s="101">
        <v>4.7426861925163718E-4</v>
      </c>
      <c r="AH17" s="101">
        <v>0.96995706251141134</v>
      </c>
      <c r="AI17" s="101">
        <v>0.3197417810567893</v>
      </c>
      <c r="AJ17" s="101">
        <v>0.71397288559347538</v>
      </c>
      <c r="AK17" s="101">
        <v>1</v>
      </c>
      <c r="AL17" s="101">
        <v>0.32862882184930048</v>
      </c>
      <c r="AM17" s="101">
        <v>0.28740396593696704</v>
      </c>
      <c r="AN17" s="101">
        <v>0.53978054566006273</v>
      </c>
      <c r="AO17" s="101">
        <v>0.72578676595414948</v>
      </c>
      <c r="AP17" s="101">
        <v>0.57670406024594478</v>
      </c>
      <c r="AQ17" s="101">
        <v>1</v>
      </c>
      <c r="AR17" s="101">
        <v>0.84955666722144441</v>
      </c>
      <c r="AS17" s="101">
        <v>1</v>
      </c>
      <c r="AT17" s="101">
        <v>1</v>
      </c>
    </row>
    <row r="18" spans="1:46" x14ac:dyDescent="0.2">
      <c r="A18" s="34">
        <v>2011</v>
      </c>
      <c r="B18" s="100">
        <f>NRCanDetail!T55</f>
        <v>0.2481571790782317</v>
      </c>
      <c r="C18" s="100">
        <f>NRCanDetail!U55</f>
        <v>4.7243691980534089E-2</v>
      </c>
      <c r="D18" s="167">
        <v>0</v>
      </c>
      <c r="E18" s="100">
        <f t="shared" si="2"/>
        <v>0.29540087105876578</v>
      </c>
      <c r="F18" s="100">
        <f>Calibration!C24</f>
        <v>0.24096206876623993</v>
      </c>
      <c r="G18" s="100">
        <f>G19*AE18/AE19</f>
        <v>2.4899816277097322E-2</v>
      </c>
      <c r="H18" s="100">
        <f t="shared" si="0"/>
        <v>4.7243691980534089E-2</v>
      </c>
      <c r="I18" s="100">
        <f t="shared" si="1"/>
        <v>0</v>
      </c>
      <c r="J18" s="100">
        <f>NRCanDetail!R55</f>
        <v>0.15781294728663151</v>
      </c>
      <c r="K18" s="100">
        <f>NRCanDetail!V55</f>
        <v>0.50620665512380192</v>
      </c>
      <c r="L18" s="100">
        <f t="shared" si="9"/>
        <v>0.54055536826072093</v>
      </c>
      <c r="M18" s="100">
        <f t="shared" si="5"/>
        <v>0.89752830100599879</v>
      </c>
      <c r="N18" s="167">
        <v>1</v>
      </c>
      <c r="O18" s="100">
        <f>O19*(AL18/AL19)</f>
        <v>0.12735853976875067</v>
      </c>
      <c r="P18" s="100">
        <f>P19*AM18/AM19</f>
        <v>0.59135273608749483</v>
      </c>
      <c r="Q18" s="100">
        <f>Q19*AN18/AN19</f>
        <v>0.61622703592931127</v>
      </c>
      <c r="R18" s="100">
        <f>R19*AO18/AO19</f>
        <v>0.87357408438543072</v>
      </c>
      <c r="S18" s="100">
        <f>S19*AP18/AP19</f>
        <v>0.83886010933172062</v>
      </c>
      <c r="T18" s="42">
        <v>1</v>
      </c>
      <c r="U18" s="100">
        <f>U19*AR18/AR19</f>
        <v>0.28570206415270344</v>
      </c>
      <c r="V18" s="42">
        <v>1</v>
      </c>
      <c r="W18" s="42">
        <v>1</v>
      </c>
      <c r="X18" s="100"/>
      <c r="Y18" s="46"/>
      <c r="Z18" s="46"/>
      <c r="AA18" s="101">
        <v>7.4311282580590249E-2</v>
      </c>
      <c r="AB18" s="101">
        <v>4.5838222994322607E-3</v>
      </c>
      <c r="AC18" s="101">
        <v>6.2409400437000398E-4</v>
      </c>
      <c r="AD18" s="101">
        <v>0.22656637320913134</v>
      </c>
      <c r="AE18" s="101">
        <v>0.20031659460356671</v>
      </c>
      <c r="AF18" s="101">
        <v>4.5838222994322607E-3</v>
      </c>
      <c r="AG18" s="101">
        <v>6.2409400437000398E-4</v>
      </c>
      <c r="AH18" s="101">
        <v>0.96812940925556201</v>
      </c>
      <c r="AI18" s="101">
        <v>0.32924065464046215</v>
      </c>
      <c r="AJ18" s="101">
        <v>0.71404752085535117</v>
      </c>
      <c r="AK18" s="101">
        <v>1</v>
      </c>
      <c r="AL18" s="101">
        <v>0.32877073353777109</v>
      </c>
      <c r="AM18" s="101">
        <v>0.28742621509971972</v>
      </c>
      <c r="AN18" s="101">
        <v>0.54328570928232833</v>
      </c>
      <c r="AO18" s="101">
        <v>0.72642481959959448</v>
      </c>
      <c r="AP18" s="101">
        <v>0.57789813203125029</v>
      </c>
      <c r="AQ18" s="101">
        <v>1</v>
      </c>
      <c r="AR18" s="101">
        <v>0.8470250330914374</v>
      </c>
      <c r="AS18" s="101">
        <v>1</v>
      </c>
      <c r="AT18" s="101">
        <v>1</v>
      </c>
    </row>
    <row r="19" spans="1:46" x14ac:dyDescent="0.2">
      <c r="A19" s="34">
        <v>2012</v>
      </c>
      <c r="B19" s="100">
        <f>HP!R5</f>
        <v>0.24305247927316675</v>
      </c>
      <c r="C19" s="100">
        <f>HP!S5</f>
        <v>5.8140332949493258E-2</v>
      </c>
      <c r="D19" s="167">
        <v>0</v>
      </c>
      <c r="E19" s="100">
        <f t="shared" si="2"/>
        <v>0.30119281222266003</v>
      </c>
      <c r="F19" s="100">
        <f>HP!X5</f>
        <v>0.24572155157467995</v>
      </c>
      <c r="G19" s="100">
        <f>G20*AE19/AE20</f>
        <v>2.5117824147168535E-2</v>
      </c>
      <c r="H19" s="100">
        <f t="shared" si="0"/>
        <v>5.8140332949493258E-2</v>
      </c>
      <c r="I19" s="100">
        <f t="shared" si="1"/>
        <v>0</v>
      </c>
      <c r="J19" s="100">
        <f>NRCanDetail!R56</f>
        <v>0.16830497746528281</v>
      </c>
      <c r="K19" s="100">
        <f>NRCanDetail!V56</f>
        <v>0.50489153252382435</v>
      </c>
      <c r="L19" s="100">
        <f t="shared" si="9"/>
        <v>0.55046280688393412</v>
      </c>
      <c r="M19" s="100">
        <f t="shared" si="5"/>
        <v>0.89658726338024897</v>
      </c>
      <c r="N19" s="167">
        <v>1</v>
      </c>
      <c r="O19" s="100">
        <f>O20*(AL19/AL20)</f>
        <v>0.12745273206792562</v>
      </c>
      <c r="P19" s="100">
        <f>P20*AM19/AM20</f>
        <v>0.59143121864805348</v>
      </c>
      <c r="Q19" s="100">
        <f>Q20*AN19/AN20</f>
        <v>0.62043182525120577</v>
      </c>
      <c r="R19" s="100">
        <f>R20*AO19/AO20</f>
        <v>0.87457079402874249</v>
      </c>
      <c r="S19" s="100">
        <f>S20*AP19/AP20</f>
        <v>0.84090199849165537</v>
      </c>
      <c r="T19" s="42">
        <v>1</v>
      </c>
      <c r="U19" s="100">
        <f>U20*AR19/AR20</f>
        <v>0.28491792080132788</v>
      </c>
      <c r="V19" s="42">
        <v>1</v>
      </c>
      <c r="W19" s="42">
        <v>1</v>
      </c>
      <c r="X19" s="100"/>
      <c r="Y19" s="46"/>
      <c r="Z19" s="46"/>
      <c r="AA19" s="101">
        <v>7.3824761365751418E-2</v>
      </c>
      <c r="AB19" s="101">
        <v>6.1672529909645429E-3</v>
      </c>
      <c r="AC19" s="101">
        <v>7.6248510220061584E-4</v>
      </c>
      <c r="AD19" s="101">
        <v>0.2265919956327779</v>
      </c>
      <c r="AE19" s="101">
        <v>0.2020704466659054</v>
      </c>
      <c r="AF19" s="101">
        <v>6.1672529909645429E-3</v>
      </c>
      <c r="AG19" s="101">
        <v>7.6248510220061584E-4</v>
      </c>
      <c r="AH19" s="101">
        <v>0.96593436009597722</v>
      </c>
      <c r="AI19" s="101">
        <v>0.33886030777997478</v>
      </c>
      <c r="AJ19" s="101">
        <v>0.71374234159959427</v>
      </c>
      <c r="AK19" s="101">
        <v>1</v>
      </c>
      <c r="AL19" s="101">
        <v>0.3290138870110253</v>
      </c>
      <c r="AM19" s="101">
        <v>0.28746436144445797</v>
      </c>
      <c r="AN19" s="101">
        <v>0.54699278770624582</v>
      </c>
      <c r="AO19" s="101">
        <v>0.7272536383978826</v>
      </c>
      <c r="AP19" s="101">
        <v>0.57930480749264657</v>
      </c>
      <c r="AQ19" s="101">
        <v>1</v>
      </c>
      <c r="AR19" s="101">
        <v>0.84470027198018294</v>
      </c>
      <c r="AS19" s="101">
        <v>1</v>
      </c>
      <c r="AT19" s="101">
        <v>1</v>
      </c>
    </row>
    <row r="20" spans="1:46" x14ac:dyDescent="0.2">
      <c r="A20" s="34">
        <v>2013</v>
      </c>
      <c r="B20" s="100">
        <f>HP!R6</f>
        <v>0.23794777946810181</v>
      </c>
      <c r="C20" s="100">
        <f>HP!S6</f>
        <v>9.5399677634221608E-2</v>
      </c>
      <c r="D20" s="167">
        <v>0</v>
      </c>
      <c r="E20" s="100">
        <f t="shared" si="2"/>
        <v>0.33334745710232339</v>
      </c>
      <c r="F20" s="100">
        <f>HP!X6</f>
        <v>0.25048103438311997</v>
      </c>
      <c r="G20" s="100">
        <f>G21*AE20/AE21</f>
        <v>2.5371252250377993E-2</v>
      </c>
      <c r="H20" s="100">
        <f>HP!AA6</f>
        <v>9.5399677634221608E-2</v>
      </c>
      <c r="I20" s="100">
        <f t="shared" ref="I20:I39" si="10">D20</f>
        <v>0</v>
      </c>
      <c r="J20" s="100">
        <f>NRCanDetail!R57</f>
        <v>0.17747151333953659</v>
      </c>
      <c r="K20" s="100">
        <f>NRCanDetail!V57</f>
        <v>0.50068130801854271</v>
      </c>
      <c r="L20" s="100">
        <f t="shared" si="9"/>
        <v>0.56037024550714731</v>
      </c>
      <c r="M20" s="100">
        <f t="shared" si="5"/>
        <v>0.89564622575449915</v>
      </c>
      <c r="N20" s="167">
        <v>1</v>
      </c>
      <c r="O20" s="100">
        <f>O21*(AL20/AL21)</f>
        <v>0.1275164064241002</v>
      </c>
      <c r="P20" s="100">
        <f>P21*AM20/AM21</f>
        <v>0.59136406745901926</v>
      </c>
      <c r="Q20" s="100">
        <f>Q21*AN20/AN21</f>
        <v>0.6247190935830742</v>
      </c>
      <c r="R20" s="100">
        <f>R21*AO20/AO21</f>
        <v>0.87570008298523838</v>
      </c>
      <c r="S20" s="100">
        <f>S21*AP20/AP21</f>
        <v>0.84301916509229147</v>
      </c>
      <c r="T20" s="42">
        <v>1</v>
      </c>
      <c r="U20" s="100">
        <f>U21*AR20/AR21</f>
        <v>0.28413822517140941</v>
      </c>
      <c r="V20" s="42">
        <v>1</v>
      </c>
      <c r="W20" s="42">
        <v>1</v>
      </c>
      <c r="X20" s="100"/>
      <c r="Y20" s="46"/>
      <c r="Z20" s="46"/>
      <c r="AA20" s="101">
        <v>7.3287586458753634E-2</v>
      </c>
      <c r="AB20" s="101">
        <v>7.9095574062829736E-3</v>
      </c>
      <c r="AC20" s="101">
        <v>9.0091032622363035E-4</v>
      </c>
      <c r="AD20" s="101">
        <v>0.22662467794269434</v>
      </c>
      <c r="AE20" s="101">
        <v>0.20410925105091823</v>
      </c>
      <c r="AF20" s="101">
        <v>7.9095574062829736E-3</v>
      </c>
      <c r="AG20" s="101">
        <v>9.0091032622363035E-4</v>
      </c>
      <c r="AH20" s="101">
        <v>0.96327177712764023</v>
      </c>
      <c r="AI20" s="101">
        <v>0.34820740549717921</v>
      </c>
      <c r="AJ20" s="101">
        <v>0.71318115522701797</v>
      </c>
      <c r="AK20" s="101">
        <v>1</v>
      </c>
      <c r="AL20" s="101">
        <v>0.32917825969325826</v>
      </c>
      <c r="AM20" s="101">
        <v>0.28743172269785938</v>
      </c>
      <c r="AN20" s="101">
        <v>0.55077258229615733</v>
      </c>
      <c r="AO20" s="101">
        <v>0.7281927041750863</v>
      </c>
      <c r="AP20" s="101">
        <v>0.58076334224724502</v>
      </c>
      <c r="AQ20" s="101">
        <v>1</v>
      </c>
      <c r="AR20" s="101">
        <v>0.84238869709292563</v>
      </c>
      <c r="AS20" s="101">
        <v>1</v>
      </c>
      <c r="AT20" s="101">
        <v>1</v>
      </c>
    </row>
    <row r="21" spans="1:46" x14ac:dyDescent="0.2">
      <c r="A21" s="34">
        <v>2014</v>
      </c>
      <c r="B21" s="100">
        <f>HP!R7</f>
        <v>0.23284307966303686</v>
      </c>
      <c r="C21" s="100">
        <f>HP!S7</f>
        <v>0.12755882580895175</v>
      </c>
      <c r="D21" s="167">
        <v>0</v>
      </c>
      <c r="E21" s="100">
        <f t="shared" si="2"/>
        <v>0.36040190547198858</v>
      </c>
      <c r="F21" s="100">
        <f>HP!X7</f>
        <v>0.25524051719155999</v>
      </c>
      <c r="G21" s="100">
        <f>G22*AE21/AE22</f>
        <v>2.5627205547661475E-2</v>
      </c>
      <c r="H21" s="100">
        <f>HP!AA7</f>
        <v>0.12755882580895175</v>
      </c>
      <c r="I21" s="100">
        <f t="shared" si="10"/>
        <v>0</v>
      </c>
      <c r="J21" s="100">
        <f>NRCanDetail!R58</f>
        <v>0.18374307304785895</v>
      </c>
      <c r="K21" s="100">
        <f>NRCanDetail!V58</f>
        <v>0.49932205891169701</v>
      </c>
      <c r="L21" s="100">
        <f t="shared" si="9"/>
        <v>0.57027768413036051</v>
      </c>
      <c r="M21" s="100">
        <f t="shared" si="5"/>
        <v>0.89470518812874933</v>
      </c>
      <c r="N21" s="167">
        <v>1</v>
      </c>
      <c r="O21" s="100">
        <f>O22*(AL21/AL22)</f>
        <v>0.12753601653898067</v>
      </c>
      <c r="P21" s="100">
        <f>P22*AM21/AM22</f>
        <v>0.59114842085519781</v>
      </c>
      <c r="Q21" s="100">
        <f>Q22*AN21/AN22</f>
        <v>0.6289878135119148</v>
      </c>
      <c r="R21" s="100">
        <f>R22*AO21/AO22</f>
        <v>0.87687125860627535</v>
      </c>
      <c r="S21" s="100">
        <f>S22*AP21/AP22</f>
        <v>0.84501035817753789</v>
      </c>
      <c r="T21" s="42">
        <v>1</v>
      </c>
      <c r="U21" s="100">
        <f>U22*AR21/AR22</f>
        <v>0.28336177330152545</v>
      </c>
      <c r="V21" s="42">
        <v>1</v>
      </c>
      <c r="W21" s="42">
        <v>1</v>
      </c>
      <c r="X21" s="100"/>
      <c r="Y21" s="46"/>
      <c r="Z21" s="46"/>
      <c r="AA21" s="101">
        <v>7.2682535714683139E-2</v>
      </c>
      <c r="AB21" s="101">
        <v>9.6079467852317052E-3</v>
      </c>
      <c r="AC21" s="101">
        <v>1.0446678436069994E-3</v>
      </c>
      <c r="AD21" s="101">
        <v>0.22666030134386198</v>
      </c>
      <c r="AE21" s="101">
        <v>0.20616837037608934</v>
      </c>
      <c r="AF21" s="101">
        <v>9.6079467852317052E-3</v>
      </c>
      <c r="AG21" s="101">
        <v>1.0446678436069994E-3</v>
      </c>
      <c r="AH21" s="101">
        <v>0.96033319342799617</v>
      </c>
      <c r="AI21" s="101">
        <v>0.35690923322136808</v>
      </c>
      <c r="AJ21" s="101">
        <v>0.71263108159162381</v>
      </c>
      <c r="AK21" s="101">
        <v>1</v>
      </c>
      <c r="AL21" s="101">
        <v>0.3292288823830733</v>
      </c>
      <c r="AM21" s="101">
        <v>0.28732690795134175</v>
      </c>
      <c r="AN21" s="101">
        <v>0.5545360240133328</v>
      </c>
      <c r="AO21" s="101">
        <v>0.72916660101387554</v>
      </c>
      <c r="AP21" s="101">
        <v>0.58213509273540942</v>
      </c>
      <c r="AQ21" s="101">
        <v>1</v>
      </c>
      <c r="AR21" s="101">
        <v>0.84008673902785946</v>
      </c>
      <c r="AS21" s="101">
        <v>1</v>
      </c>
      <c r="AT21" s="101">
        <v>1</v>
      </c>
    </row>
    <row r="22" spans="1:46" x14ac:dyDescent="0.2">
      <c r="A22" s="34">
        <v>2015</v>
      </c>
      <c r="B22" s="100">
        <f>HP!R8</f>
        <v>0.22773837985797191</v>
      </c>
      <c r="C22" s="100">
        <f>HP!S8</f>
        <v>0.15504706064716139</v>
      </c>
      <c r="D22" s="167">
        <v>0</v>
      </c>
      <c r="E22" s="100">
        <f t="shared" si="2"/>
        <v>0.3827854405051333</v>
      </c>
      <c r="F22" s="100">
        <f>HP!X8</f>
        <v>0.26</v>
      </c>
      <c r="G22" s="100">
        <f>G23*AE22/AE23</f>
        <v>2.5893619888878523E-2</v>
      </c>
      <c r="H22" s="100">
        <f>HP!AA8</f>
        <v>0.17404706064716141</v>
      </c>
      <c r="I22" s="100">
        <f t="shared" si="10"/>
        <v>0</v>
      </c>
      <c r="J22" s="100">
        <f>NRCanDetail!R59</f>
        <v>0.19244250000000002</v>
      </c>
      <c r="K22" s="100">
        <f>NRCanDetail!V59</f>
        <v>0.49841285848198225</v>
      </c>
      <c r="L22" s="100">
        <f t="shared" si="9"/>
        <v>0.5801851227535737</v>
      </c>
      <c r="M22" s="100">
        <f t="shared" si="5"/>
        <v>0.89376415050299951</v>
      </c>
      <c r="N22" s="167">
        <v>1</v>
      </c>
      <c r="O22" s="100">
        <f>O23*(AL22/AL23)</f>
        <v>0.12754176094917771</v>
      </c>
      <c r="P22" s="100">
        <f>P23*AM22/AM23</f>
        <v>0.59085511647297539</v>
      </c>
      <c r="Q22" s="100">
        <f>Q23*AN22/AN23</f>
        <v>0.63332480815588166</v>
      </c>
      <c r="R22" s="100">
        <f>R23*AO22/AO23</f>
        <v>0.87814708265644759</v>
      </c>
      <c r="S22" s="100">
        <f>S23*AP22/AP23</f>
        <v>0.84672384190623529</v>
      </c>
      <c r="T22" s="42">
        <v>1</v>
      </c>
      <c r="U22" s="100">
        <f>U23*AR22/AR23</f>
        <v>0.28268452740137689</v>
      </c>
      <c r="V22" s="42">
        <v>1</v>
      </c>
      <c r="W22" s="42">
        <v>1</v>
      </c>
      <c r="X22" s="100"/>
      <c r="Y22" s="46"/>
      <c r="Z22" s="46"/>
      <c r="AA22" s="101">
        <v>7.2018321374138522E-2</v>
      </c>
      <c r="AB22" s="101">
        <v>1.1732412313069398E-2</v>
      </c>
      <c r="AC22" s="101">
        <v>2.2343139193324014E-3</v>
      </c>
      <c r="AD22" s="101">
        <v>0.2266981007445053</v>
      </c>
      <c r="AE22" s="101">
        <v>0.20831164777991654</v>
      </c>
      <c r="AF22" s="101">
        <v>1.1732412313069398E-2</v>
      </c>
      <c r="AG22" s="101">
        <v>2.2343139193324014E-3</v>
      </c>
      <c r="AH22" s="101">
        <v>0.95710560591135629</v>
      </c>
      <c r="AI22" s="101">
        <v>0.3607367206832745</v>
      </c>
      <c r="AJ22" s="101">
        <v>0.71207584609123631</v>
      </c>
      <c r="AK22" s="101">
        <v>1</v>
      </c>
      <c r="AL22" s="101">
        <v>0.32924371133728125</v>
      </c>
      <c r="AM22" s="101">
        <v>0.28718434774436258</v>
      </c>
      <c r="AN22" s="101">
        <v>0.558359658930207</v>
      </c>
      <c r="AO22" s="101">
        <v>0.73022751876779357</v>
      </c>
      <c r="AP22" s="101">
        <v>0.58331552679713761</v>
      </c>
      <c r="AQ22" s="101">
        <v>1</v>
      </c>
      <c r="AR22" s="101">
        <v>0.83807889833309368</v>
      </c>
      <c r="AS22" s="101">
        <v>1</v>
      </c>
      <c r="AT22" s="101">
        <v>1</v>
      </c>
    </row>
    <row r="23" spans="1:46" x14ac:dyDescent="0.2">
      <c r="A23" s="34">
        <v>2016</v>
      </c>
      <c r="B23" s="100">
        <f>HP!R9</f>
        <v>0.22263368005290696</v>
      </c>
      <c r="C23" s="100">
        <f>HP!S9</f>
        <v>0.18253529548537104</v>
      </c>
      <c r="D23" s="167">
        <v>0</v>
      </c>
      <c r="E23" s="100">
        <f t="shared" si="2"/>
        <v>0.40516897553827802</v>
      </c>
      <c r="F23" s="100">
        <f>HP!X9</f>
        <v>0.26862974140422002</v>
      </c>
      <c r="G23" s="100">
        <f>G24*AE23/AE24</f>
        <v>2.6521766938193171E-2</v>
      </c>
      <c r="H23" s="100">
        <f>HP!AA9</f>
        <v>0.22053529548537104</v>
      </c>
      <c r="I23" s="100">
        <f t="shared" si="10"/>
        <v>0</v>
      </c>
      <c r="J23" s="100">
        <f>NRCanDetail!R60</f>
        <v>0.19986318407960199</v>
      </c>
      <c r="K23" s="100">
        <f>NRCanDetail!V60</f>
        <v>0.49801112494962357</v>
      </c>
      <c r="L23" s="100">
        <f>L22+($L$24-$L$15)/9</f>
        <v>0.59009256137678689</v>
      </c>
      <c r="M23" s="100">
        <f t="shared" si="5"/>
        <v>0.89282311287724969</v>
      </c>
      <c r="N23" s="167">
        <v>1</v>
      </c>
      <c r="O23" s="100">
        <f>O24*(AL23/AL24)</f>
        <v>0.12808640670424551</v>
      </c>
      <c r="P23" s="100">
        <f>P24*AM23/AM24</f>
        <v>0.59045967359239671</v>
      </c>
      <c r="Q23" s="100">
        <f>Q24*AN23/AN24</f>
        <v>0.63738101156442772</v>
      </c>
      <c r="R23" s="100">
        <f>R24*AO23/AO24</f>
        <v>0.88110698055795478</v>
      </c>
      <c r="S23" s="100">
        <f>S24*AP23/AP24</f>
        <v>0.85124242692236129</v>
      </c>
      <c r="T23" s="42">
        <v>1</v>
      </c>
      <c r="U23" s="100">
        <f>U24*AR23/AR24</f>
        <v>0.28203807325955171</v>
      </c>
      <c r="V23" s="42">
        <v>1</v>
      </c>
      <c r="W23" s="42">
        <v>1</v>
      </c>
      <c r="X23" s="100"/>
      <c r="Y23" s="46"/>
      <c r="Z23" s="46"/>
      <c r="AA23" s="101">
        <v>7.1372361203032739E-2</v>
      </c>
      <c r="AB23" s="101">
        <v>1.3856877840907089E-2</v>
      </c>
      <c r="AC23" s="101">
        <v>3.0619595272279513E-3</v>
      </c>
      <c r="AD23" s="101">
        <v>0.22625479196577908</v>
      </c>
      <c r="AE23" s="101">
        <v>0.21336502955706343</v>
      </c>
      <c r="AF23" s="101">
        <v>1.3856877840907089E-2</v>
      </c>
      <c r="AG23" s="101">
        <v>3.0619595272279513E-3</v>
      </c>
      <c r="AH23" s="101">
        <v>0.95239170104477011</v>
      </c>
      <c r="AI23" s="101">
        <v>0.36059705479563092</v>
      </c>
      <c r="AJ23" s="101">
        <v>0.70697327494518181</v>
      </c>
      <c r="AK23" s="101">
        <v>1</v>
      </c>
      <c r="AL23" s="101">
        <v>0.33064969153096913</v>
      </c>
      <c r="AM23" s="101">
        <v>0.28699214325537203</v>
      </c>
      <c r="AN23" s="101">
        <v>0.56193573920146944</v>
      </c>
      <c r="AO23" s="101">
        <v>0.73268883640251736</v>
      </c>
      <c r="AP23" s="101">
        <v>0.58642841989003236</v>
      </c>
      <c r="AQ23" s="101">
        <v>1</v>
      </c>
      <c r="AR23" s="101">
        <v>0.8361623464086424</v>
      </c>
      <c r="AS23" s="101">
        <v>1</v>
      </c>
      <c r="AT23" s="101">
        <v>1</v>
      </c>
    </row>
    <row r="24" spans="1:46" x14ac:dyDescent="0.2">
      <c r="A24" s="34">
        <v>2017</v>
      </c>
      <c r="B24" s="100">
        <f>HP!R10</f>
        <v>0.21752898024784201</v>
      </c>
      <c r="C24" s="100">
        <f>HP!S10</f>
        <v>0.21002353032358068</v>
      </c>
      <c r="D24" s="167">
        <v>0</v>
      </c>
      <c r="E24" s="100">
        <f t="shared" si="2"/>
        <v>0.42755251057142268</v>
      </c>
      <c r="F24" s="100">
        <f>HP!X10</f>
        <v>0.27725948280844004</v>
      </c>
      <c r="G24" s="100">
        <f>G25*AE24/AE25</f>
        <v>2.7706723270598581E-2</v>
      </c>
      <c r="H24" s="100">
        <f>HP!AA10</f>
        <v>0.26702353032358067</v>
      </c>
      <c r="I24" s="100">
        <f t="shared" si="10"/>
        <v>0</v>
      </c>
      <c r="J24" s="100">
        <f t="shared" ref="J24:J39" si="11">J23+(J$18-J$17)/2</f>
        <v>0.20188782832227581</v>
      </c>
      <c r="K24" s="100">
        <f>NRCanDetail!V61</f>
        <v>0.4973903802780904</v>
      </c>
      <c r="L24" s="100">
        <v>0.6</v>
      </c>
      <c r="M24" s="100">
        <f t="shared" si="5"/>
        <v>0.89188207525149987</v>
      </c>
      <c r="N24" s="167">
        <v>1</v>
      </c>
      <c r="O24" s="100">
        <f>O25*(AL24/AL25)</f>
        <v>0.12873961250157859</v>
      </c>
      <c r="P24" s="100">
        <f>P25*AM24/AM25</f>
        <v>0.59037709435240515</v>
      </c>
      <c r="Q24" s="100">
        <f>Q25*AN24/AN25</f>
        <v>0.64151436475420109</v>
      </c>
      <c r="R24" s="100">
        <f>R25*AO24/AO25</f>
        <v>0.88403315898817814</v>
      </c>
      <c r="S24" s="100">
        <f>S25*AP24/AP25</f>
        <v>0.85753539856535688</v>
      </c>
      <c r="T24" s="42">
        <v>1</v>
      </c>
      <c r="U24" s="100">
        <f>U25*AR24/AR25</f>
        <v>0.28139309745458962</v>
      </c>
      <c r="V24" s="42">
        <v>1</v>
      </c>
      <c r="W24" s="42">
        <v>1</v>
      </c>
      <c r="X24" s="100"/>
      <c r="Y24" s="46"/>
      <c r="Z24" s="46"/>
      <c r="AA24" s="101">
        <v>7.0727115043274669E-2</v>
      </c>
      <c r="AB24" s="101">
        <v>1.6891297385764541E-2</v>
      </c>
      <c r="AC24" s="101">
        <v>3.6892340971764171E-3</v>
      </c>
      <c r="AD24" s="101">
        <v>0.22593864519774468</v>
      </c>
      <c r="AE24" s="101">
        <v>0.2228978877364112</v>
      </c>
      <c r="AF24" s="101">
        <v>1.6891297385764541E-2</v>
      </c>
      <c r="AG24" s="101">
        <v>3.6892340971764171E-3</v>
      </c>
      <c r="AH24" s="101">
        <v>0.94793924158262965</v>
      </c>
      <c r="AI24" s="101">
        <v>0.36085505413427277</v>
      </c>
      <c r="AJ24" s="101">
        <v>0.70191699394002216</v>
      </c>
      <c r="AK24" s="101">
        <v>1</v>
      </c>
      <c r="AL24" s="101">
        <v>0.33233591492462811</v>
      </c>
      <c r="AM24" s="101">
        <v>0.28695200572501472</v>
      </c>
      <c r="AN24" s="101">
        <v>0.56557983721809391</v>
      </c>
      <c r="AO24" s="101">
        <v>0.73512211444531395</v>
      </c>
      <c r="AP24" s="101">
        <v>0.5907637035886576</v>
      </c>
      <c r="AQ24" s="101">
        <v>1</v>
      </c>
      <c r="AR24" s="101">
        <v>0.83425017733082574</v>
      </c>
      <c r="AS24" s="101">
        <v>1</v>
      </c>
      <c r="AT24" s="101">
        <v>1</v>
      </c>
    </row>
    <row r="25" spans="1:46" x14ac:dyDescent="0.2">
      <c r="A25" s="34">
        <v>2018</v>
      </c>
      <c r="B25" s="100">
        <f>HP!R11</f>
        <v>0.21242428044277706</v>
      </c>
      <c r="C25" s="100">
        <f>HP!S11</f>
        <v>0.23751176516179032</v>
      </c>
      <c r="D25" s="167">
        <v>0</v>
      </c>
      <c r="E25" s="100">
        <f t="shared" si="2"/>
        <v>0.44993604560456735</v>
      </c>
      <c r="F25" s="100">
        <f>HP!X11</f>
        <v>0.28588922421266005</v>
      </c>
      <c r="G25" s="100">
        <f>G26*AE25/AE26</f>
        <v>2.8865224267647323E-2</v>
      </c>
      <c r="H25" s="100">
        <f>HP!AA11</f>
        <v>0.3135117651617903</v>
      </c>
      <c r="I25" s="100">
        <f t="shared" si="10"/>
        <v>0</v>
      </c>
      <c r="J25" s="100">
        <f t="shared" si="11"/>
        <v>0.20391247256494965</v>
      </c>
      <c r="K25" s="100">
        <f>NRCanDetail!V62</f>
        <v>0.496944566661778</v>
      </c>
      <c r="L25" s="100">
        <v>0.61499999999999999</v>
      </c>
      <c r="M25" s="100">
        <f t="shared" si="5"/>
        <v>0.89094103762575005</v>
      </c>
      <c r="N25" s="167">
        <v>1</v>
      </c>
      <c r="O25" s="100">
        <f>O26*(AL25/AL26)</f>
        <v>0.12938087754167463</v>
      </c>
      <c r="P25" s="100">
        <f>P26*AM25/AM26</f>
        <v>0.59023094702816892</v>
      </c>
      <c r="Q25" s="100">
        <f>Q26*AN25/AN26</f>
        <v>0.64571702949868215</v>
      </c>
      <c r="R25" s="100">
        <f>R26*AO25/AO26</f>
        <v>0.88699575017536014</v>
      </c>
      <c r="S25" s="100">
        <f>S26*AP25/AP26</f>
        <v>0.86379003090466067</v>
      </c>
      <c r="T25" s="42">
        <v>1</v>
      </c>
      <c r="U25" s="100">
        <f>U26*AR25/AR26</f>
        <v>0.28068849715782956</v>
      </c>
      <c r="V25" s="42">
        <v>1</v>
      </c>
      <c r="W25" s="42">
        <v>1</v>
      </c>
      <c r="X25" s="100"/>
      <c r="Y25" s="46"/>
      <c r="Z25" s="46"/>
      <c r="AA25" s="101">
        <v>7.0128581910995025E-2</v>
      </c>
      <c r="AB25" s="101">
        <v>2.0177621660852293E-2</v>
      </c>
      <c r="AC25" s="101">
        <v>4.4281032732945771E-3</v>
      </c>
      <c r="AD25" s="101">
        <v>0.22559902776390919</v>
      </c>
      <c r="AE25" s="101">
        <v>0.23221791532179922</v>
      </c>
      <c r="AF25" s="101">
        <v>2.0177621660852293E-2</v>
      </c>
      <c r="AG25" s="101">
        <v>4.4281032732945771E-3</v>
      </c>
      <c r="AH25" s="101">
        <v>0.94337326677797884</v>
      </c>
      <c r="AI25" s="101">
        <v>0.3616995552500018</v>
      </c>
      <c r="AJ25" s="101">
        <v>0.69692964892131681</v>
      </c>
      <c r="AK25" s="101">
        <v>1</v>
      </c>
      <c r="AL25" s="101">
        <v>0.33399131375384927</v>
      </c>
      <c r="AM25" s="101">
        <v>0.28688097101140181</v>
      </c>
      <c r="AN25" s="101">
        <v>0.56928504254576662</v>
      </c>
      <c r="AO25" s="101">
        <v>0.73758567169496614</v>
      </c>
      <c r="AP25" s="101">
        <v>0.59507257500263555</v>
      </c>
      <c r="AQ25" s="101">
        <v>1</v>
      </c>
      <c r="AR25" s="101">
        <v>0.83216123866162361</v>
      </c>
      <c r="AS25" s="101">
        <v>1</v>
      </c>
      <c r="AT25" s="101">
        <v>1</v>
      </c>
    </row>
    <row r="26" spans="1:46" x14ac:dyDescent="0.2">
      <c r="A26" s="34">
        <v>2019</v>
      </c>
      <c r="B26" s="100">
        <f>HP!R12</f>
        <v>0.207319580637712</v>
      </c>
      <c r="C26" s="100">
        <f>HP!S12</f>
        <v>0.26500000000000001</v>
      </c>
      <c r="D26" s="167">
        <v>0</v>
      </c>
      <c r="E26" s="100">
        <f t="shared" si="2"/>
        <v>0.47231958063771201</v>
      </c>
      <c r="F26" s="100">
        <f>HP!X12</f>
        <v>0.31</v>
      </c>
      <c r="G26" s="100">
        <v>0.03</v>
      </c>
      <c r="H26" s="100">
        <f>HP!AA12</f>
        <v>0.36</v>
      </c>
      <c r="I26" s="100">
        <f t="shared" si="10"/>
        <v>0</v>
      </c>
      <c r="J26" s="168">
        <v>0.21</v>
      </c>
      <c r="K26" s="100">
        <f>K25*($AI26/$AI25)</f>
        <v>0.49746579671529861</v>
      </c>
      <c r="L26" s="168">
        <v>0.63</v>
      </c>
      <c r="M26" s="168">
        <v>0.89</v>
      </c>
      <c r="N26" s="167">
        <v>1</v>
      </c>
      <c r="O26" s="168">
        <v>0.13</v>
      </c>
      <c r="P26" s="168">
        <v>0.59</v>
      </c>
      <c r="Q26" s="168">
        <v>0.65</v>
      </c>
      <c r="R26" s="168">
        <v>0.89</v>
      </c>
      <c r="S26" s="168">
        <v>0.87</v>
      </c>
      <c r="T26" s="42">
        <v>1</v>
      </c>
      <c r="U26" s="168">
        <v>0.28000000000000003</v>
      </c>
      <c r="V26" s="42">
        <v>1</v>
      </c>
      <c r="W26" s="42">
        <v>1</v>
      </c>
      <c r="X26" s="100"/>
      <c r="Y26" s="46"/>
      <c r="Z26" s="46"/>
      <c r="AA26" s="101">
        <v>6.9493299336836775E-2</v>
      </c>
      <c r="AB26" s="101">
        <v>2.3428173214177409E-2</v>
      </c>
      <c r="AC26" s="101">
        <v>5.1450919026835313E-3</v>
      </c>
      <c r="AD26" s="101">
        <v>0.22522719288893558</v>
      </c>
      <c r="AE26" s="101">
        <v>0.24134707546555254</v>
      </c>
      <c r="AF26" s="101">
        <v>2.3428173214177409E-2</v>
      </c>
      <c r="AG26" s="101">
        <v>5.1450919026835313E-3</v>
      </c>
      <c r="AH26" s="101">
        <v>0.93866599807197293</v>
      </c>
      <c r="AI26" s="101">
        <v>0.36207893092123167</v>
      </c>
      <c r="AJ26" s="101">
        <v>0.69182789861113969</v>
      </c>
      <c r="AK26" s="101">
        <v>1</v>
      </c>
      <c r="AL26" s="101">
        <v>0.33558955243609967</v>
      </c>
      <c r="AM26" s="101">
        <v>0.2867687195138704</v>
      </c>
      <c r="AN26" s="101">
        <v>0.57306104802909419</v>
      </c>
      <c r="AO26" s="101">
        <v>0.74008387038916323</v>
      </c>
      <c r="AP26" s="101">
        <v>0.59935067751370552</v>
      </c>
      <c r="AQ26" s="101">
        <v>1</v>
      </c>
      <c r="AR26" s="101">
        <v>0.83012004120082328</v>
      </c>
      <c r="AS26" s="101">
        <v>1</v>
      </c>
      <c r="AT26" s="101">
        <v>1</v>
      </c>
    </row>
    <row r="27" spans="1:46" x14ac:dyDescent="0.2">
      <c r="A27" s="34">
        <v>2020</v>
      </c>
      <c r="B27" s="100">
        <f>HP!R13</f>
        <v>0.19989630619460022</v>
      </c>
      <c r="C27" s="100">
        <f>HP!S13</f>
        <v>0.29044993553932102</v>
      </c>
      <c r="D27" s="167">
        <v>0</v>
      </c>
      <c r="E27" s="100">
        <f t="shared" si="2"/>
        <v>0.49034624173392127</v>
      </c>
      <c r="F27" s="100">
        <f>HP!X13</f>
        <v>0.31439095663840178</v>
      </c>
      <c r="G27" s="100">
        <f>G26*(AE27/AE26)</f>
        <v>3.1139295291272726E-2</v>
      </c>
      <c r="H27" s="100">
        <f>HP!AA13</f>
        <v>0.38850868489733464</v>
      </c>
      <c r="I27" s="100">
        <f t="shared" si="10"/>
        <v>0</v>
      </c>
      <c r="J27" s="100">
        <f t="shared" si="11"/>
        <v>0.21202464424267381</v>
      </c>
      <c r="K27" s="100">
        <f>K26*($AI27/$AI26)</f>
        <v>0.49883911423603811</v>
      </c>
      <c r="L27" s="100">
        <f>L26+(AI27-AI26)+0.75*(E27-E26)</f>
        <v>0.64451956070281413</v>
      </c>
      <c r="M27" s="100">
        <f t="shared" ref="M27:M39" si="12">M26</f>
        <v>0.89</v>
      </c>
      <c r="N27" s="167">
        <v>1</v>
      </c>
      <c r="O27" s="100">
        <f>O26*(AL27/AL26)</f>
        <v>0.13061359333622358</v>
      </c>
      <c r="P27" s="100">
        <f>P26*AM27/AM26</f>
        <v>0.58986292693055864</v>
      </c>
      <c r="Q27" s="100">
        <f>Q26*AN27/AN26</f>
        <v>0.65409991360191799</v>
      </c>
      <c r="R27" s="100">
        <f>R26*AO27/AO26</f>
        <v>0.89286418810819568</v>
      </c>
      <c r="S27" s="100">
        <f t="shared" ref="S27:S39" si="13">S26*(R27/R26)</f>
        <v>0.87279982433048342</v>
      </c>
      <c r="T27" s="42">
        <v>1</v>
      </c>
      <c r="U27" s="100">
        <f>U26*(AR27/AR26)</f>
        <v>0.27929175362792602</v>
      </c>
      <c r="V27" s="42">
        <v>1</v>
      </c>
      <c r="W27" s="42">
        <v>1</v>
      </c>
      <c r="X27" s="100"/>
      <c r="Y27" s="46"/>
      <c r="Z27" s="46"/>
      <c r="AA27" s="101">
        <v>6.8846207071562082E-2</v>
      </c>
      <c r="AB27" s="101">
        <v>2.633421504369806E-2</v>
      </c>
      <c r="AC27" s="101">
        <v>5.6931441896912339E-3</v>
      </c>
      <c r="AD27" s="101">
        <v>0.22489863993629433</v>
      </c>
      <c r="AE27" s="101">
        <v>0.25051259502023082</v>
      </c>
      <c r="AF27" s="101">
        <v>2.633421504369806E-2</v>
      </c>
      <c r="AG27" s="101">
        <v>5.6931441896912339E-3</v>
      </c>
      <c r="AH27" s="101">
        <v>0.934252026772037</v>
      </c>
      <c r="AI27" s="101">
        <v>0.36307849580188883</v>
      </c>
      <c r="AJ27" s="101">
        <v>0.68958650038820213</v>
      </c>
      <c r="AK27" s="101">
        <v>1</v>
      </c>
      <c r="AL27" s="101">
        <v>0.33717351792133843</v>
      </c>
      <c r="AM27" s="101">
        <v>0.28670209532979662</v>
      </c>
      <c r="AN27" s="101">
        <v>0.57667566462223863</v>
      </c>
      <c r="AO27" s="101">
        <v>0.74246560007527107</v>
      </c>
      <c r="AP27" s="101">
        <v>0.60346212394102905</v>
      </c>
      <c r="AQ27" s="101">
        <v>1</v>
      </c>
      <c r="AR27" s="101">
        <v>0.82802029295951474</v>
      </c>
      <c r="AS27" s="101">
        <v>1</v>
      </c>
      <c r="AT27" s="101">
        <v>1</v>
      </c>
    </row>
    <row r="28" spans="1:46" x14ac:dyDescent="0.2">
      <c r="A28" s="24">
        <v>2021</v>
      </c>
      <c r="B28" s="100">
        <f>HP!R14</f>
        <v>0.19494443854077351</v>
      </c>
      <c r="C28" s="100">
        <f>HP!S14</f>
        <v>0.32175873240107628</v>
      </c>
      <c r="D28" s="167">
        <v>0</v>
      </c>
      <c r="E28" s="100">
        <f t="shared" si="2"/>
        <v>0.51670317094184981</v>
      </c>
      <c r="F28" s="100">
        <f>HP!X14</f>
        <v>0.31663327728493429</v>
      </c>
      <c r="G28" s="100">
        <f>G27*(AE28/AE27)</f>
        <v>3.2279996929606453E-2</v>
      </c>
      <c r="H28" s="100">
        <f>HP!AA14</f>
        <v>0.42359573882559526</v>
      </c>
      <c r="I28" s="100">
        <f t="shared" si="10"/>
        <v>0</v>
      </c>
      <c r="J28" s="100">
        <f t="shared" si="11"/>
        <v>0.21404928848534766</v>
      </c>
      <c r="K28" s="100">
        <f>K27*($AI28/$AI27)</f>
        <v>0.49906623009756806</v>
      </c>
      <c r="L28" s="100">
        <f>L27+(AI28-AI27)+0.75*(E28-E27)</f>
        <v>0.66445256318128632</v>
      </c>
      <c r="M28" s="100">
        <f t="shared" si="12"/>
        <v>0.89</v>
      </c>
      <c r="N28" s="167">
        <v>1</v>
      </c>
      <c r="O28" s="100">
        <f>O27*(AL28/AL27)</f>
        <v>0.13129675773696178</v>
      </c>
      <c r="P28" s="100">
        <f>P27*AM28/AM27</f>
        <v>0.58993831274864306</v>
      </c>
      <c r="Q28" s="100">
        <f>Q27*AN28/AN27</f>
        <v>0.65813661773693521</v>
      </c>
      <c r="R28" s="100">
        <f>R27*AO28/AO27</f>
        <v>0.89568629231656149</v>
      </c>
      <c r="S28" s="100">
        <f t="shared" si="13"/>
        <v>0.87555851046675126</v>
      </c>
      <c r="T28" s="42">
        <v>1</v>
      </c>
      <c r="U28" s="100">
        <f>U27*(AR28/AR27)</f>
        <v>0.27860726135355696</v>
      </c>
      <c r="V28" s="42">
        <v>1</v>
      </c>
      <c r="W28" s="42">
        <v>1</v>
      </c>
      <c r="X28" s="100"/>
      <c r="Y28" s="46"/>
      <c r="Z28" s="46"/>
      <c r="AA28" s="101">
        <v>6.8211966063946333E-2</v>
      </c>
      <c r="AB28" s="101">
        <v>2.9186306218510392E-2</v>
      </c>
      <c r="AC28" s="101">
        <v>6.2594060422854541E-3</v>
      </c>
      <c r="AD28" s="101">
        <v>0.22464729847290488</v>
      </c>
      <c r="AE28" s="101">
        <v>0.25968942849991783</v>
      </c>
      <c r="AF28" s="101">
        <v>2.9186306218510392E-2</v>
      </c>
      <c r="AG28" s="101">
        <v>6.2594060422854541E-3</v>
      </c>
      <c r="AH28" s="101">
        <v>0.930046769815154</v>
      </c>
      <c r="AI28" s="101">
        <v>0.36324380137441459</v>
      </c>
      <c r="AJ28" s="101">
        <v>0.68728715110524885</v>
      </c>
      <c r="AK28" s="101">
        <v>1</v>
      </c>
      <c r="AL28" s="101">
        <v>0.33893707819429242</v>
      </c>
      <c r="AM28" s="101">
        <v>0.28673873650695181</v>
      </c>
      <c r="AN28" s="101">
        <v>0.58023455370254073</v>
      </c>
      <c r="AO28" s="101">
        <v>0.74481233468782049</v>
      </c>
      <c r="AP28" s="101">
        <v>0.60737667453357713</v>
      </c>
      <c r="AQ28" s="101">
        <v>1</v>
      </c>
      <c r="AR28" s="101">
        <v>0.82599096883451151</v>
      </c>
      <c r="AS28" s="101">
        <v>1</v>
      </c>
      <c r="AT28" s="101">
        <v>1</v>
      </c>
    </row>
    <row r="29" spans="1:46" x14ac:dyDescent="0.2">
      <c r="A29" s="24">
        <v>2022</v>
      </c>
      <c r="B29" s="100">
        <f>HP!R15</f>
        <v>0.18924820907114762</v>
      </c>
      <c r="C29" s="100">
        <f>HP!S15</f>
        <v>0.35072299717283517</v>
      </c>
      <c r="D29" s="167">
        <v>0</v>
      </c>
      <c r="E29" s="100">
        <f t="shared" si="2"/>
        <v>0.53997120624398276</v>
      </c>
      <c r="F29" s="100">
        <f>HP!X15</f>
        <v>0.31910435587073882</v>
      </c>
      <c r="G29" s="100">
        <f>G28*(AE29/AE28)</f>
        <v>3.3405332344524183E-2</v>
      </c>
      <c r="H29" s="100">
        <f>HP!AA15</f>
        <v>0.4560190054046146</v>
      </c>
      <c r="I29" s="100">
        <f t="shared" si="10"/>
        <v>0</v>
      </c>
      <c r="J29" s="100">
        <f t="shared" si="11"/>
        <v>0.2160739327280215</v>
      </c>
      <c r="K29" s="100">
        <f>K28*($AI29/$AI28)</f>
        <v>0.49930692350954675</v>
      </c>
      <c r="L29" s="100">
        <f>L28+(AI29-AI28)+0.75*(E29-E28)</f>
        <v>0.68207877760822244</v>
      </c>
      <c r="M29" s="100">
        <f t="shared" si="12"/>
        <v>0.89</v>
      </c>
      <c r="N29" s="167">
        <v>1</v>
      </c>
      <c r="O29" s="100">
        <f>O28*(AL29/AL28)</f>
        <v>0.13197369088150077</v>
      </c>
      <c r="P29" s="100">
        <f>P28*AM29/AM28</f>
        <v>0.59004476003853368</v>
      </c>
      <c r="Q29" s="100">
        <f>Q28*AN29/AN28</f>
        <v>0.66209546550292231</v>
      </c>
      <c r="R29" s="100">
        <f>R28*AO29/AO28</f>
        <v>0.89844133117960701</v>
      </c>
      <c r="S29" s="100">
        <f t="shared" si="13"/>
        <v>0.87825163834411046</v>
      </c>
      <c r="T29" s="42">
        <v>1</v>
      </c>
      <c r="U29" s="100">
        <f>U28*(AR29/AR28)</f>
        <v>0.27794253143885539</v>
      </c>
      <c r="V29" s="42">
        <v>1</v>
      </c>
      <c r="W29" s="42">
        <v>1</v>
      </c>
      <c r="X29" s="100"/>
      <c r="Y29" s="46"/>
      <c r="Z29" s="46"/>
      <c r="AA29" s="101">
        <v>6.7591372240622172E-2</v>
      </c>
      <c r="AB29" s="101">
        <v>3.1967418947952415E-2</v>
      </c>
      <c r="AC29" s="101">
        <v>6.8747593325557367E-3</v>
      </c>
      <c r="AD29" s="101">
        <v>0.22441269513456266</v>
      </c>
      <c r="AE29" s="101">
        <v>0.26874264221019145</v>
      </c>
      <c r="AF29" s="101">
        <v>3.1967418947952415E-2</v>
      </c>
      <c r="AG29" s="101">
        <v>6.8747593325557367E-3</v>
      </c>
      <c r="AH29" s="101">
        <v>0.92596793881506578</v>
      </c>
      <c r="AI29" s="101">
        <v>0.36341898932475097</v>
      </c>
      <c r="AJ29" s="101">
        <v>0.68497104190966551</v>
      </c>
      <c r="AK29" s="101">
        <v>1</v>
      </c>
      <c r="AL29" s="101">
        <v>0.3406845527404847</v>
      </c>
      <c r="AM29" s="101">
        <v>0.2867904750713885</v>
      </c>
      <c r="AN29" s="101">
        <v>0.58372480208679334</v>
      </c>
      <c r="AO29" s="101">
        <v>0.74710330078314102</v>
      </c>
      <c r="AP29" s="101">
        <v>0.61111006549884772</v>
      </c>
      <c r="AQ29" s="101">
        <v>1</v>
      </c>
      <c r="AR29" s="101">
        <v>0.82402023446244199</v>
      </c>
      <c r="AS29" s="101">
        <v>1</v>
      </c>
      <c r="AT29" s="101">
        <v>1</v>
      </c>
    </row>
    <row r="30" spans="1:46" x14ac:dyDescent="0.2">
      <c r="A30" s="24">
        <v>2023</v>
      </c>
      <c r="B30" s="100">
        <f>HP!R16</f>
        <v>0.18269375246246822</v>
      </c>
      <c r="C30" s="100">
        <f>HP!S16</f>
        <v>0.3807580140286303</v>
      </c>
      <c r="D30" s="167">
        <v>0</v>
      </c>
      <c r="E30" s="100">
        <f t="shared" si="2"/>
        <v>0.56345176649109852</v>
      </c>
      <c r="F30" s="100">
        <f>HP!X16</f>
        <v>0.32460161657234271</v>
      </c>
      <c r="G30" s="100">
        <f>G29*(AE30/AE29)</f>
        <v>3.4515095767950012E-2</v>
      </c>
      <c r="H30" s="100">
        <f>HP!AA16</f>
        <v>0.4898817237722935</v>
      </c>
      <c r="I30" s="100">
        <f t="shared" si="10"/>
        <v>0</v>
      </c>
      <c r="J30" s="100">
        <f t="shared" si="11"/>
        <v>0.21809857697069535</v>
      </c>
      <c r="K30" s="100">
        <f>K29*($AI30/$AI29)</f>
        <v>0.499595724225324</v>
      </c>
      <c r="L30" s="100">
        <f>L29+(AI30-AI29)+0.75*(E30-E29)</f>
        <v>0.69989940049514865</v>
      </c>
      <c r="M30" s="100">
        <f t="shared" si="12"/>
        <v>0.89</v>
      </c>
      <c r="N30" s="167">
        <v>1</v>
      </c>
      <c r="O30" s="100">
        <f>O29*(AL30/AL29)</f>
        <v>0.13263317773026034</v>
      </c>
      <c r="P30" s="100">
        <f>P29*AM30/AM29</f>
        <v>0.5901843076348513</v>
      </c>
      <c r="Q30" s="100">
        <f>Q29*AN30/AN29</f>
        <v>0.66590894708473025</v>
      </c>
      <c r="R30" s="100">
        <f>R29*AO30/AO29</f>
        <v>0.90108006617185576</v>
      </c>
      <c r="S30" s="100">
        <f t="shared" si="13"/>
        <v>0.88083107592080312</v>
      </c>
      <c r="T30" s="42">
        <v>1</v>
      </c>
      <c r="U30" s="100">
        <f>U29*(AR30/AR29)</f>
        <v>0.27730584975285744</v>
      </c>
      <c r="V30" s="42">
        <v>1</v>
      </c>
      <c r="W30" s="42">
        <v>1</v>
      </c>
      <c r="X30" s="100"/>
      <c r="Y30" s="46"/>
      <c r="Z30" s="46"/>
      <c r="AA30" s="101">
        <v>6.6997410696330695E-2</v>
      </c>
      <c r="AB30" s="101">
        <v>3.4596475034146749E-2</v>
      </c>
      <c r="AC30" s="101">
        <v>7.4639910472562672E-3</v>
      </c>
      <c r="AD30" s="101">
        <v>0.22420038961763566</v>
      </c>
      <c r="AE30" s="101">
        <v>0.27767058076694023</v>
      </c>
      <c r="AF30" s="101">
        <v>3.4596475034146749E-2</v>
      </c>
      <c r="AG30" s="101">
        <v>7.4639910472562672E-3</v>
      </c>
      <c r="AH30" s="101">
        <v>0.92210074601140868</v>
      </c>
      <c r="AI30" s="101">
        <v>0.36362919202634042</v>
      </c>
      <c r="AJ30" s="101">
        <v>0.68267148848129866</v>
      </c>
      <c r="AK30" s="101">
        <v>1</v>
      </c>
      <c r="AL30" s="101">
        <v>0.34238699040519793</v>
      </c>
      <c r="AM30" s="101">
        <v>0.28685830199597706</v>
      </c>
      <c r="AN30" s="101">
        <v>0.5870868909358864</v>
      </c>
      <c r="AO30" s="101">
        <v>0.74929755382358454</v>
      </c>
      <c r="AP30" s="101">
        <v>0.61459527149087489</v>
      </c>
      <c r="AQ30" s="101">
        <v>1</v>
      </c>
      <c r="AR30" s="101">
        <v>0.82213265507882616</v>
      </c>
      <c r="AS30" s="101">
        <v>1</v>
      </c>
      <c r="AT30" s="101">
        <v>1</v>
      </c>
    </row>
    <row r="31" spans="1:46" x14ac:dyDescent="0.2">
      <c r="A31" s="24">
        <v>2024</v>
      </c>
      <c r="B31" s="100">
        <f>HP!R17</f>
        <v>0.17610226439829685</v>
      </c>
      <c r="C31" s="100">
        <f>HP!S17</f>
        <v>0.4112006902716786</v>
      </c>
      <c r="D31" s="167">
        <v>0</v>
      </c>
      <c r="E31" s="100">
        <f t="shared" si="2"/>
        <v>0.58730295466997551</v>
      </c>
      <c r="F31" s="100">
        <f>HP!X17</f>
        <v>0.33061043799582984</v>
      </c>
      <c r="G31" s="100">
        <f>G30*(AE31/AE30)</f>
        <v>3.560773158704713E-2</v>
      </c>
      <c r="H31" s="100">
        <f>HP!AA17</f>
        <v>0.52424806515482736</v>
      </c>
      <c r="I31" s="100">
        <f t="shared" si="10"/>
        <v>0</v>
      </c>
      <c r="J31" s="100">
        <f t="shared" si="11"/>
        <v>0.22012322121336919</v>
      </c>
      <c r="K31" s="100">
        <f>K30*($AI31/$AI30)</f>
        <v>0.49973793572963215</v>
      </c>
      <c r="L31" s="100">
        <f>L30+(AI31-AI30)+0.75*(E31-E30)</f>
        <v>0.71789129982983912</v>
      </c>
      <c r="M31" s="100">
        <f t="shared" si="12"/>
        <v>0.89</v>
      </c>
      <c r="N31" s="167">
        <v>1</v>
      </c>
      <c r="O31" s="100">
        <f>O30*(AL31/AL30)</f>
        <v>0.13326759585641776</v>
      </c>
      <c r="P31" s="100">
        <f>P30*AM31/AM30</f>
        <v>0.59029112187092903</v>
      </c>
      <c r="Q31" s="100">
        <f>Q30*AN31/AN30</f>
        <v>0.66965918964604687</v>
      </c>
      <c r="R31" s="100">
        <f>R30*AO31/AO30</f>
        <v>0.90365873764015181</v>
      </c>
      <c r="S31" s="100">
        <f t="shared" si="13"/>
        <v>0.88335179971565425</v>
      </c>
      <c r="T31" s="42">
        <v>1</v>
      </c>
      <c r="U31" s="100">
        <f>U30*(AR31/AR30)</f>
        <v>0.27669314294222219</v>
      </c>
      <c r="V31" s="42">
        <v>1</v>
      </c>
      <c r="W31" s="42">
        <v>1</v>
      </c>
      <c r="X31" s="100"/>
      <c r="Y31" s="46"/>
      <c r="Z31" s="46"/>
      <c r="AA31" s="101">
        <v>6.6417017317077304E-2</v>
      </c>
      <c r="AB31" s="101">
        <v>3.7147491381013746E-2</v>
      </c>
      <c r="AC31" s="101">
        <v>8.0652527356095058E-3</v>
      </c>
      <c r="AD31" s="101">
        <v>0.22398336520150186</v>
      </c>
      <c r="AE31" s="101">
        <v>0.28646072941654016</v>
      </c>
      <c r="AF31" s="101">
        <v>3.7147491381013746E-2</v>
      </c>
      <c r="AG31" s="101">
        <v>8.0652527356095058E-3</v>
      </c>
      <c r="AH31" s="101">
        <v>0.9183041944476148</v>
      </c>
      <c r="AI31" s="101">
        <v>0.36373270022687321</v>
      </c>
      <c r="AJ31" s="101">
        <v>0.68036771659838013</v>
      </c>
      <c r="AK31" s="101">
        <v>1</v>
      </c>
      <c r="AL31" s="101">
        <v>0.34402471421300196</v>
      </c>
      <c r="AM31" s="101">
        <v>0.28691021891412255</v>
      </c>
      <c r="AN31" s="101">
        <v>0.59039322621673473</v>
      </c>
      <c r="AO31" s="101">
        <v>0.75144186074574026</v>
      </c>
      <c r="AP31" s="101">
        <v>0.61789353668627023</v>
      </c>
      <c r="AQ31" s="101">
        <v>1</v>
      </c>
      <c r="AR31" s="101">
        <v>0.82031615435422423</v>
      </c>
      <c r="AS31" s="101">
        <v>1</v>
      </c>
      <c r="AT31" s="101">
        <v>1</v>
      </c>
    </row>
    <row r="32" spans="1:46" x14ac:dyDescent="0.2">
      <c r="A32" s="24">
        <v>2025</v>
      </c>
      <c r="B32" s="100">
        <f>HP!R18</f>
        <v>0.16896640369344065</v>
      </c>
      <c r="C32" s="100">
        <f>HP!S18</f>
        <v>0.44192878954092252</v>
      </c>
      <c r="D32" s="167">
        <v>0</v>
      </c>
      <c r="E32" s="100">
        <f t="shared" si="2"/>
        <v>0.61089519323436314</v>
      </c>
      <c r="F32" s="100">
        <f>HP!X18</f>
        <v>0.3401162289371617</v>
      </c>
      <c r="G32" s="100">
        <f>G31*(AE32/AE31)</f>
        <v>3.6685106231904657E-2</v>
      </c>
      <c r="H32" s="100">
        <f>HP!AA18</f>
        <v>0.55899560907427237</v>
      </c>
      <c r="I32" s="100">
        <f t="shared" si="10"/>
        <v>0</v>
      </c>
      <c r="J32" s="100">
        <f t="shared" si="11"/>
        <v>0.22214786545604304</v>
      </c>
      <c r="K32" s="100">
        <f>K31*($AI32/$AI31)</f>
        <v>0.49896094986392742</v>
      </c>
      <c r="L32" s="100">
        <f>L31+(AI32-AI31)+0.75*(E32-E31)</f>
        <v>0.73501995201048165</v>
      </c>
      <c r="M32" s="100">
        <f t="shared" si="12"/>
        <v>0.89</v>
      </c>
      <c r="N32" s="167">
        <v>1</v>
      </c>
      <c r="O32" s="100">
        <f>O31*(AL32/AL31)</f>
        <v>0.13389345966877933</v>
      </c>
      <c r="P32" s="100">
        <f>P31*AM32/AM31</f>
        <v>0.59036563004460263</v>
      </c>
      <c r="Q32" s="100">
        <f>Q31*AN32/AN31</f>
        <v>0.67343750925258883</v>
      </c>
      <c r="R32" s="100">
        <f>R31*AO32/AO31</f>
        <v>0.9062438564483738</v>
      </c>
      <c r="S32" s="100">
        <f t="shared" si="13"/>
        <v>0.88587882596638823</v>
      </c>
      <c r="T32" s="42">
        <v>1</v>
      </c>
      <c r="U32" s="100">
        <f>U31*(AR32/AR31)</f>
        <v>0.27610170236838455</v>
      </c>
      <c r="V32" s="42">
        <v>1</v>
      </c>
      <c r="W32" s="42">
        <v>1</v>
      </c>
      <c r="X32" s="100"/>
      <c r="Y32" s="46"/>
      <c r="Z32" s="46"/>
      <c r="AA32" s="101">
        <v>6.5836075690901663E-2</v>
      </c>
      <c r="AB32" s="101">
        <v>3.9659563889752975E-2</v>
      </c>
      <c r="AC32" s="101">
        <v>8.6773795734092357E-3</v>
      </c>
      <c r="AD32" s="101">
        <v>0.22375605044527244</v>
      </c>
      <c r="AE32" s="101">
        <v>0.29512810340711026</v>
      </c>
      <c r="AF32" s="101">
        <v>3.9659563889752975E-2</v>
      </c>
      <c r="AG32" s="101">
        <v>8.6773795734092357E-3</v>
      </c>
      <c r="AH32" s="101">
        <v>0.91446543563122651</v>
      </c>
      <c r="AI32" s="101">
        <v>0.36316717348422506</v>
      </c>
      <c r="AJ32" s="101">
        <v>0.67801342623609362</v>
      </c>
      <c r="AK32" s="101">
        <v>1</v>
      </c>
      <c r="AL32" s="101">
        <v>0.34564035541820481</v>
      </c>
      <c r="AM32" s="101">
        <v>0.28694643351337284</v>
      </c>
      <c r="AN32" s="101">
        <v>0.59372431512983292</v>
      </c>
      <c r="AO32" s="101">
        <v>0.75359152898507142</v>
      </c>
      <c r="AP32" s="101">
        <v>0.621020485248585</v>
      </c>
      <c r="AQ32" s="101">
        <v>1</v>
      </c>
      <c r="AR32" s="101">
        <v>0.81856270194878866</v>
      </c>
      <c r="AS32" s="101">
        <v>1</v>
      </c>
      <c r="AT32" s="101">
        <v>1</v>
      </c>
    </row>
    <row r="33" spans="1:46" x14ac:dyDescent="0.2">
      <c r="A33" s="41">
        <f t="shared" ref="A33:A39" si="14">A32+1</f>
        <v>2026</v>
      </c>
      <c r="B33" s="100">
        <f>HP!R19</f>
        <v>0.15911084288300226</v>
      </c>
      <c r="C33" s="100">
        <f>HP!S19</f>
        <v>0.47304561361322833</v>
      </c>
      <c r="D33" s="167">
        <v>0</v>
      </c>
      <c r="E33" s="100">
        <f t="shared" si="2"/>
        <v>0.63215645649623053</v>
      </c>
      <c r="F33" s="100">
        <f>HP!X19</f>
        <v>0.35250913268094802</v>
      </c>
      <c r="G33" s="100">
        <f>G32*(AE33/AE32)</f>
        <v>3.7748946707233597E-2</v>
      </c>
      <c r="H33" s="100">
        <f>HP!AA19</f>
        <v>0.59424286403674453</v>
      </c>
      <c r="I33" s="100">
        <f t="shared" si="10"/>
        <v>0</v>
      </c>
      <c r="J33" s="100">
        <f t="shared" si="11"/>
        <v>0.22417250969871688</v>
      </c>
      <c r="K33" s="100">
        <f>K32*($AI33/$AI32)</f>
        <v>0.49789588539245494</v>
      </c>
      <c r="L33" s="100">
        <f>L32+(AI33-AI32)+0.75*(E33-E32)</f>
        <v>0.7501906955981662</v>
      </c>
      <c r="M33" s="100">
        <f t="shared" si="12"/>
        <v>0.89</v>
      </c>
      <c r="N33" s="167">
        <v>1</v>
      </c>
      <c r="O33" s="100">
        <f>O32*(AL33/AL32)</f>
        <v>0.13450337626287204</v>
      </c>
      <c r="P33" s="100">
        <f>P32*AM33/AM32</f>
        <v>0.59042459466499853</v>
      </c>
      <c r="Q33" s="100">
        <f>Q32*AN33/AN32</f>
        <v>0.67715383993856038</v>
      </c>
      <c r="R33" s="100">
        <f>R32*AO33/AO32</f>
        <v>0.90877064294380072</v>
      </c>
      <c r="S33" s="100">
        <f t="shared" si="13"/>
        <v>0.88834883074281679</v>
      </c>
      <c r="T33" s="42">
        <v>1</v>
      </c>
      <c r="U33" s="100">
        <f>U32*(AR33/AR32)</f>
        <v>0.27551373547165514</v>
      </c>
      <c r="V33" s="42">
        <v>1</v>
      </c>
      <c r="W33" s="42">
        <v>1</v>
      </c>
      <c r="X33" s="100"/>
      <c r="Y33" s="46"/>
      <c r="Z33" s="46"/>
      <c r="AA33" s="101">
        <v>6.5267252017392544E-2</v>
      </c>
      <c r="AB33" s="101">
        <v>4.2134848678372028E-2</v>
      </c>
      <c r="AC33" s="101">
        <v>9.2895064112089674E-3</v>
      </c>
      <c r="AD33" s="101">
        <v>0.22353062207305999</v>
      </c>
      <c r="AE33" s="101">
        <v>0.30368659632319434</v>
      </c>
      <c r="AF33" s="101">
        <v>4.2134848678372028E-2</v>
      </c>
      <c r="AG33" s="101">
        <v>9.2895064112089674E-3</v>
      </c>
      <c r="AH33" s="101">
        <v>0.91070543757923827</v>
      </c>
      <c r="AI33" s="101">
        <v>0.36239196962550907</v>
      </c>
      <c r="AJ33" s="101">
        <v>0.67566477331367913</v>
      </c>
      <c r="AK33" s="101">
        <v>1</v>
      </c>
      <c r="AL33" s="101">
        <v>0.34721482954770422</v>
      </c>
      <c r="AM33" s="101">
        <v>0.28697509318911446</v>
      </c>
      <c r="AN33" s="101">
        <v>0.5970007526032568</v>
      </c>
      <c r="AO33" s="101">
        <v>0.75569269070325418</v>
      </c>
      <c r="AP33" s="101">
        <v>0.6238885517663646</v>
      </c>
      <c r="AQ33" s="101">
        <v>1</v>
      </c>
      <c r="AR33" s="101">
        <v>0.81681954800401102</v>
      </c>
      <c r="AS33" s="101">
        <v>1</v>
      </c>
      <c r="AT33" s="101">
        <v>1</v>
      </c>
    </row>
    <row r="34" spans="1:46" x14ac:dyDescent="0.2">
      <c r="A34" s="41">
        <f t="shared" si="14"/>
        <v>2027</v>
      </c>
      <c r="B34" s="100">
        <f>HP!R20</f>
        <v>0.14901115273585916</v>
      </c>
      <c r="C34" s="100">
        <f>HP!S20</f>
        <v>0.50455369028389396</v>
      </c>
      <c r="D34" s="167">
        <v>0</v>
      </c>
      <c r="E34" s="100">
        <f t="shared" si="2"/>
        <v>0.65356484301975315</v>
      </c>
      <c r="F34" s="100">
        <f>HP!X20</f>
        <v>0.36567845217580469</v>
      </c>
      <c r="G34" s="100">
        <f>G33*(AE34/AE33)</f>
        <v>3.8798026098039819E-2</v>
      </c>
      <c r="H34" s="100">
        <f>HP!AA20</f>
        <v>0.62998216318160394</v>
      </c>
      <c r="I34" s="100">
        <f t="shared" si="10"/>
        <v>0</v>
      </c>
      <c r="J34" s="100">
        <f t="shared" si="11"/>
        <v>0.22619715394139073</v>
      </c>
      <c r="K34" s="100">
        <f>K33*($AI34/$AI33)</f>
        <v>0.4964993813661992</v>
      </c>
      <c r="L34" s="100">
        <f>L33+(AI34-AI33)+0.75*(E34-E33)</f>
        <v>0.76523054438431881</v>
      </c>
      <c r="M34" s="100">
        <f t="shared" si="12"/>
        <v>0.89</v>
      </c>
      <c r="N34" s="167">
        <v>1</v>
      </c>
      <c r="O34" s="100">
        <f>O33*(AL34/AL33)</f>
        <v>0.13509374951561492</v>
      </c>
      <c r="P34" s="100">
        <f>P33*AM34/AM33</f>
        <v>0.59051201932795827</v>
      </c>
      <c r="Q34" s="100">
        <f>Q33*AN34/AN33</f>
        <v>0.68073240805776647</v>
      </c>
      <c r="R34" s="100">
        <f>R33*AO34/AO33</f>
        <v>0.9111900642947206</v>
      </c>
      <c r="S34" s="100">
        <f t="shared" si="13"/>
        <v>0.89071388307461496</v>
      </c>
      <c r="T34" s="42">
        <v>1</v>
      </c>
      <c r="U34" s="100">
        <f>U33*(AR34/AR33)</f>
        <v>0.27496429130866973</v>
      </c>
      <c r="V34" s="42">
        <v>1</v>
      </c>
      <c r="W34" s="42">
        <v>1</v>
      </c>
      <c r="X34" s="100"/>
      <c r="Y34" s="46"/>
      <c r="Z34" s="46"/>
      <c r="AA34" s="101">
        <v>6.4722757977090678E-2</v>
      </c>
      <c r="AB34" s="101">
        <v>4.4413062554969109E-2</v>
      </c>
      <c r="AC34" s="101">
        <v>9.898393855784126E-3</v>
      </c>
      <c r="AD34" s="101">
        <v>0.22332393853806967</v>
      </c>
      <c r="AE34" s="101">
        <v>0.31212633775326981</v>
      </c>
      <c r="AF34" s="101">
        <v>4.4413062554969109E-2</v>
      </c>
      <c r="AG34" s="101">
        <v>9.898393855784126E-3</v>
      </c>
      <c r="AH34" s="101">
        <v>0.90714113183721801</v>
      </c>
      <c r="AI34" s="101">
        <v>0.36137552851901977</v>
      </c>
      <c r="AJ34" s="101">
        <v>0.67332524016701711</v>
      </c>
      <c r="AK34" s="101">
        <v>1</v>
      </c>
      <c r="AL34" s="101">
        <v>0.34873885336045984</v>
      </c>
      <c r="AM34" s="101">
        <v>0.28701758583089565</v>
      </c>
      <c r="AN34" s="101">
        <v>0.60015573413685031</v>
      </c>
      <c r="AO34" s="101">
        <v>0.75770457240830025</v>
      </c>
      <c r="AP34" s="101">
        <v>0.62654288340139697</v>
      </c>
      <c r="AQ34" s="101">
        <v>1</v>
      </c>
      <c r="AR34" s="101">
        <v>0.8151906029639574</v>
      </c>
      <c r="AS34" s="101">
        <v>1</v>
      </c>
      <c r="AT34" s="101">
        <v>1</v>
      </c>
    </row>
    <row r="35" spans="1:46" x14ac:dyDescent="0.2">
      <c r="A35" s="41">
        <f t="shared" si="14"/>
        <v>2028</v>
      </c>
      <c r="B35" s="100">
        <f>HP!R21</f>
        <v>0.13899320728783315</v>
      </c>
      <c r="C35" s="100">
        <f>HP!S21</f>
        <v>0.53634111795257677</v>
      </c>
      <c r="D35" s="167">
        <v>0</v>
      </c>
      <c r="E35" s="100">
        <f t="shared" si="2"/>
        <v>0.67533432524040993</v>
      </c>
      <c r="F35" s="100">
        <f>HP!X21</f>
        <v>0.37910906726289129</v>
      </c>
      <c r="G35" s="100">
        <f>G34*(AE35/AE34)</f>
        <v>3.9833156712384195E-2</v>
      </c>
      <c r="H35" s="100">
        <f>HP!AA21</f>
        <v>0.66606619719827997</v>
      </c>
      <c r="I35" s="100">
        <f t="shared" si="10"/>
        <v>0</v>
      </c>
      <c r="J35" s="100">
        <f t="shared" si="11"/>
        <v>0.22822179818406457</v>
      </c>
      <c r="K35" s="100">
        <f>K34*($AI35/$AI34)</f>
        <v>0.49490293029405036</v>
      </c>
      <c r="L35" s="100">
        <f>L34+(AI35-AI34)+0.75*(E35-E34)</f>
        <v>0.7803956841086479</v>
      </c>
      <c r="M35" s="100">
        <f t="shared" si="12"/>
        <v>0.89</v>
      </c>
      <c r="N35" s="167">
        <v>1</v>
      </c>
      <c r="O35" s="100">
        <f>O34*(AL35/AL34)</f>
        <v>0.13566803490818216</v>
      </c>
      <c r="P35" s="100">
        <f>P34*AM35/AM34</f>
        <v>0.59062178393115961</v>
      </c>
      <c r="Q35" s="100">
        <f>Q34*AN35/AN34</f>
        <v>0.68420469919222804</v>
      </c>
      <c r="R35" s="100">
        <f>R34*AO35/AO34</f>
        <v>0.91352406859108315</v>
      </c>
      <c r="S35" s="100">
        <f t="shared" si="13"/>
        <v>0.8929954378362277</v>
      </c>
      <c r="T35" s="42">
        <v>1</v>
      </c>
      <c r="U35" s="100">
        <f>U34*(AR35/AR34)</f>
        <v>0.27446030334307348</v>
      </c>
      <c r="V35" s="42">
        <v>1</v>
      </c>
      <c r="W35" s="42">
        <v>1</v>
      </c>
      <c r="X35" s="100"/>
      <c r="Y35" s="46"/>
      <c r="Z35" s="46"/>
      <c r="AA35" s="101">
        <v>6.4197606544312918E-2</v>
      </c>
      <c r="AB35" s="101">
        <v>4.6529754781674572E-2</v>
      </c>
      <c r="AC35" s="101">
        <v>1.0517774554654746E-2</v>
      </c>
      <c r="AD35" s="101">
        <v>0.22313197410348673</v>
      </c>
      <c r="AE35" s="101">
        <v>0.320453862636499</v>
      </c>
      <c r="AF35" s="101">
        <v>4.6529754781674572E-2</v>
      </c>
      <c r="AG35" s="101">
        <v>1.0517774554654746E-2</v>
      </c>
      <c r="AH35" s="101">
        <v>0.90373022493002442</v>
      </c>
      <c r="AI35" s="101">
        <v>0.36021355657785631</v>
      </c>
      <c r="AJ35" s="101">
        <v>0.67097597742553616</v>
      </c>
      <c r="AK35" s="101">
        <v>1</v>
      </c>
      <c r="AL35" s="101">
        <v>0.35022134703632313</v>
      </c>
      <c r="AM35" s="101">
        <v>0.2870709367710787</v>
      </c>
      <c r="AN35" s="101">
        <v>0.603217018439276</v>
      </c>
      <c r="AO35" s="101">
        <v>0.75964542514218447</v>
      </c>
      <c r="AP35" s="101">
        <v>0.62910418906375665</v>
      </c>
      <c r="AQ35" s="101">
        <v>1</v>
      </c>
      <c r="AR35" s="101">
        <v>0.8136964225683665</v>
      </c>
      <c r="AS35" s="101">
        <v>1</v>
      </c>
      <c r="AT35" s="101">
        <v>1</v>
      </c>
    </row>
    <row r="36" spans="1:46" x14ac:dyDescent="0.2">
      <c r="A36" s="41">
        <f t="shared" si="14"/>
        <v>2029</v>
      </c>
      <c r="B36" s="100">
        <f>HP!R22</f>
        <v>0.1288856091638827</v>
      </c>
      <c r="C36" s="100">
        <f>HP!S22</f>
        <v>0.56820485070415139</v>
      </c>
      <c r="D36" s="167">
        <v>0</v>
      </c>
      <c r="E36" s="100">
        <f t="shared" si="2"/>
        <v>0.69709045986803408</v>
      </c>
      <c r="F36" s="100">
        <f>HP!X22</f>
        <v>0.39282432401787198</v>
      </c>
      <c r="G36" s="100">
        <f>G35*(AE36/AE35)</f>
        <v>4.0853921630085582E-2</v>
      </c>
      <c r="H36" s="100">
        <f>HP!AA22</f>
        <v>0.70225534729028594</v>
      </c>
      <c r="I36" s="100">
        <f t="shared" si="10"/>
        <v>0</v>
      </c>
      <c r="J36" s="100">
        <f t="shared" si="11"/>
        <v>0.23024644242673842</v>
      </c>
      <c r="K36" s="100">
        <f>K35*($AI36/$AI35)</f>
        <v>0.49293166235043495</v>
      </c>
      <c r="L36" s="100">
        <f>L35+(AI36-AI35)+0.75*(E36-E35)</f>
        <v>0.7952780038455679</v>
      </c>
      <c r="M36" s="100">
        <f t="shared" si="12"/>
        <v>0.89</v>
      </c>
      <c r="N36" s="167">
        <v>1</v>
      </c>
      <c r="O36" s="100">
        <f>O35*(AL36/AL35)</f>
        <v>0.1362265372015751</v>
      </c>
      <c r="P36" s="100">
        <f>P35*AM36/AM35</f>
        <v>0.59075062245079646</v>
      </c>
      <c r="Q36" s="100">
        <f>Q35*AN36/AN35</f>
        <v>0.68758883425249828</v>
      </c>
      <c r="R36" s="100">
        <f>R35*AO36/AO35</f>
        <v>0.91578572886436049</v>
      </c>
      <c r="S36" s="100">
        <f t="shared" si="13"/>
        <v>0.89520627428313926</v>
      </c>
      <c r="T36" s="42">
        <v>1</v>
      </c>
      <c r="U36" s="100">
        <f>U35*(AR36/AR35)</f>
        <v>0.27401162870940832</v>
      </c>
      <c r="V36" s="42">
        <v>1</v>
      </c>
      <c r="W36" s="42">
        <v>1</v>
      </c>
      <c r="X36" s="100"/>
      <c r="Y36" s="46"/>
      <c r="Z36" s="46"/>
      <c r="AA36" s="101">
        <v>6.368884107992874E-2</v>
      </c>
      <c r="AB36" s="101">
        <v>4.846381461140687E-2</v>
      </c>
      <c r="AC36" s="101">
        <v>1.1134310706199082E-2</v>
      </c>
      <c r="AD36" s="101">
        <v>0.22295220401408261</v>
      </c>
      <c r="AE36" s="101">
        <v>0.32866581689066787</v>
      </c>
      <c r="AF36" s="101">
        <v>4.846381461140687E-2</v>
      </c>
      <c r="AG36" s="101">
        <v>1.1134310706199082E-2</v>
      </c>
      <c r="AH36" s="101">
        <v>0.90044818725688258</v>
      </c>
      <c r="AI36" s="101">
        <v>0.35877877534405817</v>
      </c>
      <c r="AJ36" s="101">
        <v>0.66843422466311753</v>
      </c>
      <c r="AK36" s="101">
        <v>1</v>
      </c>
      <c r="AL36" s="101">
        <v>0.35166309730304834</v>
      </c>
      <c r="AM36" s="101">
        <v>0.28713355856311318</v>
      </c>
      <c r="AN36" s="101">
        <v>0.60620058149206135</v>
      </c>
      <c r="AO36" s="101">
        <v>0.76152611984842322</v>
      </c>
      <c r="AP36" s="101">
        <v>0.63156584057045451</v>
      </c>
      <c r="AQ36" s="101">
        <v>1</v>
      </c>
      <c r="AR36" s="101">
        <v>0.8123662304062812</v>
      </c>
      <c r="AS36" s="101">
        <v>1</v>
      </c>
      <c r="AT36" s="101">
        <v>1</v>
      </c>
    </row>
    <row r="37" spans="1:46" x14ac:dyDescent="0.2">
      <c r="A37" s="41">
        <f t="shared" si="14"/>
        <v>2030</v>
      </c>
      <c r="B37" s="100">
        <f>HP!R23</f>
        <v>0.11869461814371646</v>
      </c>
      <c r="C37" s="100">
        <f>HP!S23</f>
        <v>0.60015329519802674</v>
      </c>
      <c r="D37" s="167">
        <v>0</v>
      </c>
      <c r="E37" s="100">
        <f t="shared" si="2"/>
        <v>0.71884791334174314</v>
      </c>
      <c r="F37" s="100">
        <f>HP!X23</f>
        <v>0.40679795125134521</v>
      </c>
      <c r="G37" s="100">
        <f>G36*(AE37/AE36)</f>
        <v>4.1859841980404773E-2</v>
      </c>
      <c r="H37" s="100">
        <f>HP!AA23</f>
        <v>0.73855702245804655</v>
      </c>
      <c r="I37" s="100">
        <f t="shared" si="10"/>
        <v>0</v>
      </c>
      <c r="J37" s="100">
        <f t="shared" si="11"/>
        <v>0.23227108666941226</v>
      </c>
      <c r="K37" s="100">
        <f>K36*($AI37/$AI36)</f>
        <v>0.49087006884965789</v>
      </c>
      <c r="L37" s="100">
        <f>L36+(AI37-AI36)+0.5*(E37-E36)</f>
        <v>0.80465620617313782</v>
      </c>
      <c r="M37" s="100">
        <f t="shared" si="12"/>
        <v>0.89</v>
      </c>
      <c r="N37" s="167">
        <v>1</v>
      </c>
      <c r="O37" s="100">
        <f>O36*(AL37/AL36)</f>
        <v>0.13676593926637279</v>
      </c>
      <c r="P37" s="100">
        <f>P36*AM37/AM36</f>
        <v>0.59087315456050737</v>
      </c>
      <c r="Q37" s="100">
        <f>Q36*AN37/AN36</f>
        <v>0.69091057429278746</v>
      </c>
      <c r="R37" s="100">
        <f>R36*AO37/AO36</f>
        <v>0.91799279895136598</v>
      </c>
      <c r="S37" s="100">
        <f t="shared" si="13"/>
        <v>0.89736374728953783</v>
      </c>
      <c r="T37" s="42">
        <v>1</v>
      </c>
      <c r="U37" s="100">
        <f>U36*(AR37/AR36)</f>
        <v>0.27361959937629504</v>
      </c>
      <c r="V37" s="42">
        <v>1</v>
      </c>
      <c r="W37" s="42">
        <v>1</v>
      </c>
      <c r="X37" s="100"/>
      <c r="Y37" s="46"/>
      <c r="Z37" s="46"/>
      <c r="AA37" s="101">
        <v>6.3192641254673873E-2</v>
      </c>
      <c r="AB37" s="101">
        <v>5.0224605317823016E-2</v>
      </c>
      <c r="AC37" s="101">
        <v>1.1764920674075613E-2</v>
      </c>
      <c r="AD37" s="101">
        <v>0.22277471956792688</v>
      </c>
      <c r="AE37" s="101">
        <v>0.33675834804736188</v>
      </c>
      <c r="AF37" s="101">
        <v>5.0224605317823016E-2</v>
      </c>
      <c r="AG37" s="101">
        <v>1.1764920674075613E-2</v>
      </c>
      <c r="AH37" s="101">
        <v>0.8972484225695887</v>
      </c>
      <c r="AI37" s="101">
        <v>0.35727825093477356</v>
      </c>
      <c r="AJ37" s="101">
        <v>0.66568877882218525</v>
      </c>
      <c r="AK37" s="101">
        <v>1</v>
      </c>
      <c r="AL37" s="101">
        <v>0.35305554113003734</v>
      </c>
      <c r="AM37" s="101">
        <v>0.2871931151329456</v>
      </c>
      <c r="AN37" s="101">
        <v>0.60912913507478184</v>
      </c>
      <c r="AO37" s="101">
        <v>0.76336141981719985</v>
      </c>
      <c r="AP37" s="101">
        <v>0.63399086648317404</v>
      </c>
      <c r="AQ37" s="101">
        <v>1</v>
      </c>
      <c r="AR37" s="101">
        <v>0.81120397538429578</v>
      </c>
      <c r="AS37" s="101">
        <v>1</v>
      </c>
      <c r="AT37" s="101">
        <v>1</v>
      </c>
    </row>
    <row r="38" spans="1:46" x14ac:dyDescent="0.2">
      <c r="A38" s="41">
        <f t="shared" si="14"/>
        <v>2031</v>
      </c>
      <c r="B38" s="100">
        <f>HP!R24</f>
        <v>0.10841274683152563</v>
      </c>
      <c r="C38" s="100">
        <f>HP!S24</f>
        <v>0.6322115302145308</v>
      </c>
      <c r="D38" s="167">
        <v>0</v>
      </c>
      <c r="E38" s="100">
        <f t="shared" si="2"/>
        <v>0.74062427704605649</v>
      </c>
      <c r="F38" s="100">
        <f>HP!X24</f>
        <v>0.42103823244740296</v>
      </c>
      <c r="G38" s="100">
        <f>G37*(AE38/AE37)</f>
        <v>4.2853462518941253E-2</v>
      </c>
      <c r="H38" s="100">
        <f>HP!AA24</f>
        <v>0.77499951358198194</v>
      </c>
      <c r="I38" s="100">
        <f t="shared" si="10"/>
        <v>0</v>
      </c>
      <c r="J38" s="100">
        <f t="shared" si="11"/>
        <v>0.23429573091208611</v>
      </c>
      <c r="K38" s="100">
        <f>K37*($AI38/$AI37)</f>
        <v>0.48902969910287947</v>
      </c>
      <c r="L38" s="100">
        <f>L37+(AI38-AI37)+0.5*(E38-E37)</f>
        <v>0.81420488063641838</v>
      </c>
      <c r="M38" s="100">
        <f t="shared" si="12"/>
        <v>0.89</v>
      </c>
      <c r="N38" s="167">
        <v>1</v>
      </c>
      <c r="O38" s="100">
        <f>O37*(AL38/AL37)</f>
        <v>0.1372901752373156</v>
      </c>
      <c r="P38" s="100">
        <f>P37*AM38/AM37</f>
        <v>0.590999799232798</v>
      </c>
      <c r="Q38" s="100">
        <f>Q37*AN38/AN37</f>
        <v>0.69415977134660933</v>
      </c>
      <c r="R38" s="100">
        <f>R37*AO38/AO37</f>
        <v>0.92013908438318381</v>
      </c>
      <c r="S38" s="100">
        <f t="shared" si="13"/>
        <v>0.89946180158805644</v>
      </c>
      <c r="T38" s="42">
        <v>1</v>
      </c>
      <c r="U38" s="100">
        <f>U37*(AR38/AR37)</f>
        <v>0.27326466746188977</v>
      </c>
      <c r="V38" s="42">
        <v>1</v>
      </c>
      <c r="W38" s="42">
        <v>1</v>
      </c>
      <c r="X38" s="100"/>
      <c r="Y38" s="46"/>
      <c r="Z38" s="46"/>
      <c r="AA38" s="101">
        <v>6.2710287815788079E-2</v>
      </c>
      <c r="AB38" s="101">
        <v>5.1881883642585939E-2</v>
      </c>
      <c r="AC38" s="101">
        <v>1.2414037498604879E-2</v>
      </c>
      <c r="AD38" s="101">
        <v>0.22260389193271696</v>
      </c>
      <c r="AE38" s="101">
        <v>0.34475192841730473</v>
      </c>
      <c r="AF38" s="101">
        <v>5.1881883642585939E-2</v>
      </c>
      <c r="AG38" s="101">
        <v>1.2414037498604879E-2</v>
      </c>
      <c r="AH38" s="101">
        <v>0.89414762881029686</v>
      </c>
      <c r="AI38" s="101">
        <v>0.35593874354589738</v>
      </c>
      <c r="AJ38" s="101">
        <v>0.66267423674537651</v>
      </c>
      <c r="AK38" s="101">
        <v>1</v>
      </c>
      <c r="AL38" s="101">
        <v>0.35440883432126502</v>
      </c>
      <c r="AM38" s="101">
        <v>0.28725467060837956</v>
      </c>
      <c r="AN38" s="101">
        <v>0.61199373241157595</v>
      </c>
      <c r="AO38" s="101">
        <v>0.76514617400746898</v>
      </c>
      <c r="AP38" s="101">
        <v>0.63634144950823079</v>
      </c>
      <c r="AQ38" s="101">
        <v>1</v>
      </c>
      <c r="AR38" s="101">
        <v>0.8101517036149759</v>
      </c>
      <c r="AS38" s="101">
        <v>1</v>
      </c>
      <c r="AT38" s="101">
        <v>1</v>
      </c>
    </row>
    <row r="39" spans="1:46" x14ac:dyDescent="0.2">
      <c r="A39" s="41">
        <f t="shared" si="14"/>
        <v>2032</v>
      </c>
      <c r="B39" s="100">
        <f>HP!R25</f>
        <v>9.8147431428938114E-2</v>
      </c>
      <c r="C39" s="100">
        <f>HP!S25</f>
        <v>0.6640657575533524</v>
      </c>
      <c r="D39" s="167">
        <v>0</v>
      </c>
      <c r="E39" s="100">
        <f t="shared" si="2"/>
        <v>0.76221318898229051</v>
      </c>
      <c r="F39" s="100">
        <f>HP!X25</f>
        <v>0.43537887568442879</v>
      </c>
      <c r="G39" s="100">
        <f>G38*(AE39/AE38)</f>
        <v>4.3837006704723853E-2</v>
      </c>
      <c r="H39" s="100">
        <f>HP!AA25</f>
        <v>0.81122412727220916</v>
      </c>
      <c r="I39" s="100">
        <f t="shared" si="10"/>
        <v>0</v>
      </c>
      <c r="J39" s="100">
        <f t="shared" si="11"/>
        <v>0.23632037515475995</v>
      </c>
      <c r="K39" s="100">
        <f>K38*($AI39/$AI38)</f>
        <v>0.48753100772508823</v>
      </c>
      <c r="L39" s="100">
        <f>L38+(AI39-AI38)+0.5*(E39-E38)</f>
        <v>0.82390851875246485</v>
      </c>
      <c r="M39" s="100">
        <f t="shared" si="12"/>
        <v>0.89</v>
      </c>
      <c r="N39" s="167">
        <v>1</v>
      </c>
      <c r="O39" s="100">
        <f>O38*(AL39/AL38)</f>
        <v>0.13780785730117001</v>
      </c>
      <c r="P39" s="100">
        <f>P38*AM39/AM38</f>
        <v>0.59114481552552578</v>
      </c>
      <c r="Q39" s="100">
        <f>Q38*AN39/AN38</f>
        <v>0.6973498231560229</v>
      </c>
      <c r="R39" s="100">
        <f>R38*AO39/AO38</f>
        <v>0.9222345768576663</v>
      </c>
      <c r="S39" s="100">
        <f t="shared" si="13"/>
        <v>0.90151020434401119</v>
      </c>
      <c r="T39" s="42">
        <v>1</v>
      </c>
      <c r="U39" s="100">
        <f>U38*(AR39/AR38)</f>
        <v>0.2729468806203873</v>
      </c>
      <c r="V39" s="42">
        <v>1</v>
      </c>
      <c r="W39" s="42">
        <v>1</v>
      </c>
      <c r="X39" s="100"/>
      <c r="Y39" s="46"/>
      <c r="Z39" s="46"/>
      <c r="AA39" s="101">
        <v>6.2239555155905568E-2</v>
      </c>
      <c r="AB39" s="101">
        <v>5.3413590954305118E-2</v>
      </c>
      <c r="AC39" s="101">
        <v>1.3090993453739593E-2</v>
      </c>
      <c r="AD39" s="101">
        <v>0.22244423411550723</v>
      </c>
      <c r="AE39" s="101">
        <v>0.35266444551163068</v>
      </c>
      <c r="AF39" s="101">
        <v>5.3413590954305118E-2</v>
      </c>
      <c r="AG39" s="101">
        <v>1.3090993453739593E-2</v>
      </c>
      <c r="AH39" s="101">
        <v>0.89113982295819849</v>
      </c>
      <c r="AI39" s="101">
        <v>0.35484792569382689</v>
      </c>
      <c r="AJ39" s="101">
        <v>0.65936326495963671</v>
      </c>
      <c r="AK39" s="101">
        <v>1</v>
      </c>
      <c r="AL39" s="101">
        <v>0.35574520887598116</v>
      </c>
      <c r="AM39" s="101">
        <v>0.28732515558562399</v>
      </c>
      <c r="AN39" s="101">
        <v>0.6148061853856831</v>
      </c>
      <c r="AO39" s="101">
        <v>0.76688869106464475</v>
      </c>
      <c r="AP39" s="101">
        <v>0.63865919107533631</v>
      </c>
      <c r="AQ39" s="101">
        <v>1</v>
      </c>
      <c r="AR39" s="101">
        <v>0.80920955637940051</v>
      </c>
      <c r="AS39" s="101">
        <v>1</v>
      </c>
      <c r="AT39" s="101">
        <v>1</v>
      </c>
    </row>
  </sheetData>
  <phoneticPr fontId="0" type="noConversion"/>
  <printOptions gridLines="1"/>
  <pageMargins left="0.75" right="0.75" top="0.56000000000000005" bottom="0.21" header="0.5" footer="0.17"/>
  <pageSetup scale="60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Q3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28" sqref="N28"/>
    </sheetView>
  </sheetViews>
  <sheetFormatPr defaultRowHeight="12.75" x14ac:dyDescent="0.2"/>
  <cols>
    <col min="1" max="1" width="7.42578125" customWidth="1"/>
    <col min="2" max="2" width="8.85546875" style="9" customWidth="1"/>
    <col min="3" max="3" width="8.28515625" style="9" bestFit="1" customWidth="1"/>
    <col min="4" max="5" width="8.28515625" style="9" customWidth="1"/>
    <col min="6" max="6" width="7.28515625" style="9" bestFit="1" customWidth="1"/>
    <col min="7" max="7" width="8.28515625" style="9" bestFit="1" customWidth="1"/>
    <col min="8" max="8" width="8.28515625" style="9" customWidth="1"/>
    <col min="9" max="9" width="10" style="9" customWidth="1"/>
    <col min="10" max="10" width="8.7109375" style="9" bestFit="1" customWidth="1"/>
    <col min="11" max="11" width="8.7109375" style="39" bestFit="1" customWidth="1"/>
    <col min="12" max="14" width="10.28515625" style="39" bestFit="1" customWidth="1"/>
    <col min="15" max="16" width="8.7109375" style="39" bestFit="1" customWidth="1"/>
    <col min="17" max="17" width="10.28515625" style="162" bestFit="1" customWidth="1"/>
    <col min="18" max="18" width="8.7109375" style="162" bestFit="1" customWidth="1"/>
    <col min="19" max="19" width="8.7109375" style="162" customWidth="1"/>
    <col min="20" max="20" width="10.28515625" style="162" bestFit="1" customWidth="1"/>
    <col min="21" max="21" width="11.28515625" style="39" customWidth="1"/>
    <col min="23" max="29" width="8.85546875" customWidth="1"/>
    <col min="33" max="34" width="9.42578125" bestFit="1" customWidth="1"/>
    <col min="41" max="41" width="12.28515625" customWidth="1"/>
    <col min="42" max="42" width="15.7109375" customWidth="1"/>
  </cols>
  <sheetData>
    <row r="1" spans="1:43" s="3" customFormat="1" x14ac:dyDescent="0.2">
      <c r="A1" s="17" t="s">
        <v>15</v>
      </c>
      <c r="B1" s="38" t="s">
        <v>0</v>
      </c>
      <c r="C1" s="38" t="s">
        <v>1</v>
      </c>
      <c r="D1" s="38" t="s">
        <v>124</v>
      </c>
      <c r="E1" s="38" t="s">
        <v>117</v>
      </c>
      <c r="F1" s="38" t="s">
        <v>2</v>
      </c>
      <c r="G1" s="38" t="s">
        <v>3</v>
      </c>
      <c r="H1" s="38" t="s">
        <v>125</v>
      </c>
      <c r="I1" s="38" t="s">
        <v>4</v>
      </c>
      <c r="J1" s="38" t="s">
        <v>5</v>
      </c>
      <c r="K1" s="35" t="s">
        <v>6</v>
      </c>
      <c r="L1" s="36" t="s">
        <v>7</v>
      </c>
      <c r="M1" s="36" t="s">
        <v>8</v>
      </c>
      <c r="N1" s="36" t="s">
        <v>9</v>
      </c>
      <c r="O1" s="35" t="s">
        <v>10</v>
      </c>
      <c r="P1" s="35" t="s">
        <v>11</v>
      </c>
      <c r="Q1" s="36" t="s">
        <v>12</v>
      </c>
      <c r="R1" s="36" t="s">
        <v>82</v>
      </c>
      <c r="S1" s="36" t="s">
        <v>126</v>
      </c>
      <c r="T1" s="36" t="s">
        <v>13</v>
      </c>
      <c r="U1" s="36" t="s">
        <v>14</v>
      </c>
      <c r="W1" s="84" t="s">
        <v>0</v>
      </c>
      <c r="X1" s="84" t="s">
        <v>1</v>
      </c>
      <c r="Y1" s="84" t="s">
        <v>124</v>
      </c>
      <c r="Z1" s="84" t="s">
        <v>117</v>
      </c>
      <c r="AA1" s="84" t="s">
        <v>2</v>
      </c>
      <c r="AB1" s="84" t="s">
        <v>3</v>
      </c>
      <c r="AC1" s="84" t="s">
        <v>125</v>
      </c>
      <c r="AD1" s="84" t="s">
        <v>4</v>
      </c>
      <c r="AE1" s="76" t="s">
        <v>5</v>
      </c>
      <c r="AF1" s="76" t="s">
        <v>6</v>
      </c>
      <c r="AG1" s="76" t="s">
        <v>7</v>
      </c>
      <c r="AH1" s="76" t="s">
        <v>8</v>
      </c>
      <c r="AI1" s="76" t="s">
        <v>9</v>
      </c>
      <c r="AJ1" s="76" t="s">
        <v>10</v>
      </c>
      <c r="AK1" s="76" t="s">
        <v>11</v>
      </c>
      <c r="AL1" s="76" t="s">
        <v>12</v>
      </c>
      <c r="AM1" s="76" t="s">
        <v>82</v>
      </c>
      <c r="AN1" s="76" t="s">
        <v>126</v>
      </c>
      <c r="AO1" s="76" t="s">
        <v>13</v>
      </c>
      <c r="AP1" s="76" t="s">
        <v>14</v>
      </c>
    </row>
    <row r="2" spans="1:43" x14ac:dyDescent="0.2">
      <c r="A2" s="23">
        <v>1995</v>
      </c>
      <c r="B2" s="114">
        <v>3.4119999999999999</v>
      </c>
      <c r="C2" s="114">
        <v>6.8636439835100225</v>
      </c>
      <c r="D2" s="114">
        <f t="shared" ref="D2:F14" si="0">D3*D3/D4</f>
        <v>2.7195655648623065</v>
      </c>
      <c r="E2" s="121">
        <v>3.4119999999999999</v>
      </c>
      <c r="F2" s="114">
        <f t="shared" si="0"/>
        <v>9.4921908939690596</v>
      </c>
      <c r="G2" s="114">
        <f t="shared" ref="G2:G14" si="1">AB2</f>
        <v>10.205295170823504</v>
      </c>
      <c r="H2" s="114">
        <v>11.147572515013177</v>
      </c>
      <c r="I2" s="114">
        <f t="shared" ref="I2:I14" si="2">AD2</f>
        <v>8.7159925741111905</v>
      </c>
      <c r="J2" s="114">
        <f t="shared" ref="J2:J14" si="3">AE2</f>
        <v>0.83708590837678953</v>
      </c>
      <c r="K2" s="114">
        <f t="shared" ref="K2:K14" si="4">AF2</f>
        <v>192.48098311208753</v>
      </c>
      <c r="L2" s="114">
        <f t="shared" ref="L2:L14" si="5">L3*L3/L4</f>
        <v>936.98510827725681</v>
      </c>
      <c r="M2" s="114">
        <f t="shared" ref="M2:M14" si="6">AH2</f>
        <v>1013.8386886664822</v>
      </c>
      <c r="N2" s="122">
        <v>849.30625586280723</v>
      </c>
      <c r="O2" s="114">
        <v>0.60247276027762109</v>
      </c>
      <c r="P2" s="114">
        <v>0.30642554644288023</v>
      </c>
      <c r="Q2" s="122">
        <v>3.3911265689933878</v>
      </c>
      <c r="R2" s="109">
        <f t="shared" ref="R2:R15" si="7">AM2</f>
        <v>379.78664849887411</v>
      </c>
      <c r="S2" s="122">
        <f t="shared" ref="S2:S7" si="8">AN2</f>
        <v>332.70100228519135</v>
      </c>
      <c r="T2" s="169">
        <f>NRCanDetail!AF39</f>
        <v>1149.7559240845774</v>
      </c>
      <c r="U2" s="171">
        <v>1337.0270946914277</v>
      </c>
      <c r="V2" s="80"/>
      <c r="W2" s="104">
        <v>3.4119999999999999</v>
      </c>
      <c r="X2" s="104">
        <v>6.8636439835100225</v>
      </c>
      <c r="Y2" s="104">
        <v>2.9303902415218177</v>
      </c>
      <c r="Z2" s="104">
        <v>3.4119999999999999</v>
      </c>
      <c r="AA2" s="104">
        <v>9.0720876576235252</v>
      </c>
      <c r="AB2" s="104">
        <v>10.205295170823504</v>
      </c>
      <c r="AC2" s="104">
        <v>10.992200651488764</v>
      </c>
      <c r="AD2" s="104">
        <v>8.7159925741111905</v>
      </c>
      <c r="AE2" s="104">
        <v>0.83708590837678953</v>
      </c>
      <c r="AF2" s="104">
        <v>192.48098311208753</v>
      </c>
      <c r="AG2" s="104">
        <v>1126.4874318516468</v>
      </c>
      <c r="AH2" s="104">
        <v>1013.8386886664822</v>
      </c>
      <c r="AI2" s="104">
        <v>778.62472205095321</v>
      </c>
      <c r="AJ2" s="104">
        <v>0.42590294448810362</v>
      </c>
      <c r="AK2" s="104">
        <v>0.38451553228646457</v>
      </c>
      <c r="AL2" s="104">
        <v>3.2286332181711077</v>
      </c>
      <c r="AM2" s="104">
        <v>379.78664849887411</v>
      </c>
      <c r="AN2" s="104">
        <v>332.70100228519135</v>
      </c>
      <c r="AO2" s="104">
        <v>1775.2316863340468</v>
      </c>
      <c r="AP2" s="104">
        <v>1337.0270946914277</v>
      </c>
    </row>
    <row r="3" spans="1:43" x14ac:dyDescent="0.2">
      <c r="A3" s="23">
        <v>1996</v>
      </c>
      <c r="B3" s="114">
        <v>3.4119999999999999</v>
      </c>
      <c r="C3" s="114">
        <v>6.9774670196607822</v>
      </c>
      <c r="D3" s="114">
        <f t="shared" si="0"/>
        <v>2.7399885957325685</v>
      </c>
      <c r="E3" s="121">
        <v>3.4119999999999999</v>
      </c>
      <c r="F3" s="114">
        <f t="shared" si="0"/>
        <v>9.6397137227885654</v>
      </c>
      <c r="G3" s="114">
        <f t="shared" si="1"/>
        <v>10.459480107497411</v>
      </c>
      <c r="H3" s="114">
        <v>11.238430472815793</v>
      </c>
      <c r="I3" s="114">
        <f t="shared" si="2"/>
        <v>8.8872472854289448</v>
      </c>
      <c r="J3" s="114">
        <f t="shared" si="3"/>
        <v>0.84222091205200988</v>
      </c>
      <c r="K3" s="114">
        <f t="shared" si="4"/>
        <v>192.53874473550815</v>
      </c>
      <c r="L3" s="114">
        <f t="shared" si="5"/>
        <v>921.38012945384662</v>
      </c>
      <c r="M3" s="114">
        <f t="shared" si="6"/>
        <v>972.05100687112338</v>
      </c>
      <c r="N3" s="122">
        <v>817.79588188842592</v>
      </c>
      <c r="O3" s="114">
        <v>0.60520400646583816</v>
      </c>
      <c r="P3" s="114">
        <v>0.30490104123669676</v>
      </c>
      <c r="Q3" s="122">
        <v>3.4148307078090268</v>
      </c>
      <c r="R3" s="109">
        <f t="shared" si="7"/>
        <v>390.32266519916533</v>
      </c>
      <c r="S3" s="122">
        <f t="shared" si="8"/>
        <v>333.57694543896946</v>
      </c>
      <c r="T3" s="169">
        <f>NRCanDetail!AF40</f>
        <v>1156.8289785273766</v>
      </c>
      <c r="U3" s="171">
        <v>1392.0576233441038</v>
      </c>
      <c r="V3" s="79"/>
      <c r="W3" s="104">
        <v>3.4119999999999999</v>
      </c>
      <c r="X3" s="104">
        <v>6.9774670196607822</v>
      </c>
      <c r="Y3" s="104">
        <v>2.9376707141715612</v>
      </c>
      <c r="Z3" s="104">
        <v>3.4119999999999999</v>
      </c>
      <c r="AA3" s="104">
        <v>9.2325463065437674</v>
      </c>
      <c r="AB3" s="104">
        <v>10.459480107497411</v>
      </c>
      <c r="AC3" s="104">
        <v>11.081792255544785</v>
      </c>
      <c r="AD3" s="104">
        <v>8.8872472854289448</v>
      </c>
      <c r="AE3" s="104">
        <v>0.84222091205200988</v>
      </c>
      <c r="AF3" s="104">
        <v>192.53874473550815</v>
      </c>
      <c r="AG3" s="104">
        <v>1080.056674301248</v>
      </c>
      <c r="AH3" s="104">
        <v>972.05100687112338</v>
      </c>
      <c r="AI3" s="104">
        <v>749.7367255147692</v>
      </c>
      <c r="AJ3" s="104">
        <v>0.42783373019391302</v>
      </c>
      <c r="AK3" s="104">
        <v>0.3826025196880245</v>
      </c>
      <c r="AL3" s="104">
        <v>3.2512015206013607</v>
      </c>
      <c r="AM3" s="104">
        <v>390.32266519916533</v>
      </c>
      <c r="AN3" s="104">
        <v>333.57694543896946</v>
      </c>
      <c r="AO3" s="104">
        <v>1813.8895606370641</v>
      </c>
      <c r="AP3" s="104">
        <v>1392.0576233441038</v>
      </c>
    </row>
    <row r="4" spans="1:43" x14ac:dyDescent="0.2">
      <c r="A4" s="23">
        <v>1997</v>
      </c>
      <c r="B4" s="114">
        <v>3.4119999999999999</v>
      </c>
      <c r="C4" s="114">
        <v>7.0801288885446807</v>
      </c>
      <c r="D4" s="114">
        <f t="shared" si="0"/>
        <v>2.760564996756989</v>
      </c>
      <c r="E4" s="121">
        <v>3.4119999999999999</v>
      </c>
      <c r="F4" s="114">
        <f t="shared" si="0"/>
        <v>9.7895292767824813</v>
      </c>
      <c r="G4" s="114">
        <f t="shared" si="1"/>
        <v>10.674644811392243</v>
      </c>
      <c r="H4" s="114">
        <v>11.32928843061841</v>
      </c>
      <c r="I4" s="114">
        <f t="shared" si="2"/>
        <v>9.0227181117634103</v>
      </c>
      <c r="J4" s="114">
        <f t="shared" si="3"/>
        <v>0.84572389946528725</v>
      </c>
      <c r="K4" s="114">
        <f t="shared" si="4"/>
        <v>192.59652369261593</v>
      </c>
      <c r="L4" s="114">
        <f t="shared" si="5"/>
        <v>906.03504308969525</v>
      </c>
      <c r="M4" s="114">
        <f t="shared" si="6"/>
        <v>935.11400372402431</v>
      </c>
      <c r="N4" s="122">
        <v>802.35379604857474</v>
      </c>
      <c r="O4" s="114">
        <v>0.60767467071830694</v>
      </c>
      <c r="P4" s="114">
        <v>0.30338412063352915</v>
      </c>
      <c r="Q4" s="122">
        <v>3.4372691177275856</v>
      </c>
      <c r="R4" s="109">
        <f t="shared" si="7"/>
        <v>394.3757229456927</v>
      </c>
      <c r="S4" s="122">
        <f t="shared" si="8"/>
        <v>334.45288859274757</v>
      </c>
      <c r="T4" s="169">
        <f>NRCanDetail!AF41</f>
        <v>1161.097716929926</v>
      </c>
      <c r="U4" s="171">
        <v>1445.9870019634106</v>
      </c>
      <c r="V4" s="79"/>
      <c r="W4" s="104">
        <v>3.4119999999999999</v>
      </c>
      <c r="X4" s="104">
        <v>7.0801288885446807</v>
      </c>
      <c r="Y4" s="104">
        <v>2.9449511868213047</v>
      </c>
      <c r="Z4" s="104">
        <v>3.4119999999999999</v>
      </c>
      <c r="AA4" s="104">
        <v>9.3779038156869152</v>
      </c>
      <c r="AB4" s="104">
        <v>10.674644811392243</v>
      </c>
      <c r="AC4" s="104">
        <v>11.171383859600809</v>
      </c>
      <c r="AD4" s="104">
        <v>9.0227181117634103</v>
      </c>
      <c r="AE4" s="104">
        <v>0.84572389946528725</v>
      </c>
      <c r="AF4" s="104">
        <v>192.59652369261593</v>
      </c>
      <c r="AG4" s="104">
        <v>1039.0155596933603</v>
      </c>
      <c r="AH4" s="104">
        <v>935.11400372402431</v>
      </c>
      <c r="AI4" s="104">
        <v>735.57977128072048</v>
      </c>
      <c r="AJ4" s="104">
        <v>0.42958030406305037</v>
      </c>
      <c r="AK4" s="104">
        <v>0.38069902456519855</v>
      </c>
      <c r="AL4" s="104">
        <v>3.2725647443419317</v>
      </c>
      <c r="AM4" s="104">
        <v>394.3757229456927</v>
      </c>
      <c r="AN4" s="104">
        <v>334.45288859274757</v>
      </c>
      <c r="AO4" s="104">
        <v>1853.3859355628895</v>
      </c>
      <c r="AP4" s="104">
        <v>1445.9870019634106</v>
      </c>
    </row>
    <row r="5" spans="1:43" x14ac:dyDescent="0.2">
      <c r="A5" s="23">
        <v>1998</v>
      </c>
      <c r="B5" s="114">
        <v>3.4119999999999999</v>
      </c>
      <c r="C5" s="114">
        <v>7.1716876966366589</v>
      </c>
      <c r="D5" s="114">
        <f t="shared" si="0"/>
        <v>2.7812959196943026</v>
      </c>
      <c r="E5" s="121">
        <v>3.4119999999999999</v>
      </c>
      <c r="F5" s="114">
        <f t="shared" si="0"/>
        <v>9.9416731883255895</v>
      </c>
      <c r="G5" s="114">
        <f t="shared" si="1"/>
        <v>10.845560377622492</v>
      </c>
      <c r="H5" s="114">
        <v>11.420146388421026</v>
      </c>
      <c r="I5" s="114">
        <f t="shared" si="2"/>
        <v>9.1197945690680928</v>
      </c>
      <c r="J5" s="114">
        <f t="shared" si="3"/>
        <v>0.84757351297400785</v>
      </c>
      <c r="K5" s="114">
        <f t="shared" si="4"/>
        <v>192.64645617264858</v>
      </c>
      <c r="L5" s="114">
        <f t="shared" si="5"/>
        <v>890.94552081684117</v>
      </c>
      <c r="M5" s="114">
        <f t="shared" si="6"/>
        <v>902.99252096054488</v>
      </c>
      <c r="N5" s="122">
        <v>773.24193880061569</v>
      </c>
      <c r="O5" s="114">
        <v>0.61783633645219838</v>
      </c>
      <c r="P5" s="114">
        <v>0.30139235281935645</v>
      </c>
      <c r="Q5" s="122">
        <v>3.4324085942151181</v>
      </c>
      <c r="R5" s="109">
        <f t="shared" si="7"/>
        <v>415.02684519474616</v>
      </c>
      <c r="S5" s="122">
        <f t="shared" si="8"/>
        <v>335.32883174652562</v>
      </c>
      <c r="T5" s="169">
        <f>NRCanDetail!AF42</f>
        <v>1155.6000998297209</v>
      </c>
      <c r="U5" s="172">
        <f>AP5</f>
        <v>1550.1160917630159</v>
      </c>
      <c r="V5" s="79"/>
      <c r="W5" s="104">
        <v>3.4119999999999999</v>
      </c>
      <c r="X5" s="104">
        <v>7.1716876966366589</v>
      </c>
      <c r="Y5" s="104">
        <v>2.9522316594710487</v>
      </c>
      <c r="Z5" s="104">
        <v>3.4119999999999999</v>
      </c>
      <c r="AA5" s="104">
        <v>9.5047272423974825</v>
      </c>
      <c r="AB5" s="104">
        <v>10.845560377622492</v>
      </c>
      <c r="AC5" s="104">
        <v>11.26097546365683</v>
      </c>
      <c r="AD5" s="104">
        <v>9.1197945690680928</v>
      </c>
      <c r="AE5" s="104">
        <v>0.84757351297400785</v>
      </c>
      <c r="AF5" s="104">
        <v>192.64645617264858</v>
      </c>
      <c r="AG5" s="104">
        <v>1003.3250232894942</v>
      </c>
      <c r="AH5" s="104">
        <v>902.99252096054488</v>
      </c>
      <c r="AI5" s="104">
        <v>708.89068050621347</v>
      </c>
      <c r="AJ5" s="104">
        <v>0.43676383773015581</v>
      </c>
      <c r="AK5" s="104">
        <v>0.37819967139393673</v>
      </c>
      <c r="AL5" s="104">
        <v>3.267937123593847</v>
      </c>
      <c r="AM5" s="104">
        <v>415.02684519474616</v>
      </c>
      <c r="AN5" s="104">
        <v>335.32883174652562</v>
      </c>
      <c r="AO5" s="104">
        <v>1893.7389348877543</v>
      </c>
      <c r="AP5" s="104">
        <v>1550.1160917630159</v>
      </c>
    </row>
    <row r="6" spans="1:43" x14ac:dyDescent="0.2">
      <c r="A6" s="23">
        <v>1999</v>
      </c>
      <c r="B6" s="114">
        <v>3.4119999999999999</v>
      </c>
      <c r="C6" s="114">
        <v>7.2519673608981652</v>
      </c>
      <c r="D6" s="114">
        <f t="shared" si="0"/>
        <v>2.8021825249525678</v>
      </c>
      <c r="E6" s="121">
        <v>3.4119999999999999</v>
      </c>
      <c r="F6" s="114">
        <f t="shared" si="0"/>
        <v>10.096181643573015</v>
      </c>
      <c r="G6" s="114">
        <f t="shared" si="1"/>
        <v>10.995503178935905</v>
      </c>
      <c r="H6" s="114">
        <v>11.511004346223643</v>
      </c>
      <c r="I6" s="114">
        <f t="shared" si="2"/>
        <v>9.2052808624826792</v>
      </c>
      <c r="J6" s="114">
        <f t="shared" si="3"/>
        <v>0.84910266964717085</v>
      </c>
      <c r="K6" s="114">
        <f t="shared" si="4"/>
        <v>192.69640159815145</v>
      </c>
      <c r="L6" s="114">
        <f t="shared" si="5"/>
        <v>876.10730635394384</v>
      </c>
      <c r="M6" s="114">
        <f t="shared" si="6"/>
        <v>876.43408070543057</v>
      </c>
      <c r="N6" s="122">
        <v>747.85416268778954</v>
      </c>
      <c r="O6" s="114">
        <v>0.62649878057356168</v>
      </c>
      <c r="P6" s="114">
        <v>0.30032299451519817</v>
      </c>
      <c r="Q6" s="122">
        <v>3.4181454465708425</v>
      </c>
      <c r="R6" s="109">
        <f t="shared" si="7"/>
        <v>440.38799468605913</v>
      </c>
      <c r="S6" s="122">
        <f t="shared" si="8"/>
        <v>336.20477490030373</v>
      </c>
      <c r="T6" s="169">
        <f>NRCanDetail!AF43</f>
        <v>1197.3436060762181</v>
      </c>
      <c r="U6" s="172">
        <f>AP6</f>
        <v>1656.709614780938</v>
      </c>
      <c r="V6" s="79"/>
      <c r="W6" s="104">
        <v>3.4119999999999999</v>
      </c>
      <c r="X6" s="104">
        <v>7.2519673608981652</v>
      </c>
      <c r="Y6" s="104">
        <v>2.9595121321207922</v>
      </c>
      <c r="Z6" s="104">
        <v>3.4119999999999999</v>
      </c>
      <c r="AA6" s="104">
        <v>9.6188932630888182</v>
      </c>
      <c r="AB6" s="104">
        <v>10.995503178935905</v>
      </c>
      <c r="AC6" s="104">
        <v>11.350567067712854</v>
      </c>
      <c r="AD6" s="104">
        <v>9.2052808624826792</v>
      </c>
      <c r="AE6" s="104">
        <v>0.84910266964717085</v>
      </c>
      <c r="AF6" s="104">
        <v>192.69640159815145</v>
      </c>
      <c r="AG6" s="104">
        <v>973.81564522825613</v>
      </c>
      <c r="AH6" s="104">
        <v>876.43408070543057</v>
      </c>
      <c r="AI6" s="104">
        <v>685.61574289344469</v>
      </c>
      <c r="AJ6" s="104">
        <v>0.44288753443646367</v>
      </c>
      <c r="AK6" s="104">
        <v>0.37685779607609338</v>
      </c>
      <c r="AL6" s="104">
        <v>3.254357426303558</v>
      </c>
      <c r="AM6" s="104">
        <v>440.38799468605913</v>
      </c>
      <c r="AN6" s="104">
        <v>336.20477490030373</v>
      </c>
      <c r="AO6" s="104">
        <v>1934.9670729041118</v>
      </c>
      <c r="AP6" s="104">
        <v>1656.709614780938</v>
      </c>
    </row>
    <row r="7" spans="1:43" x14ac:dyDescent="0.2">
      <c r="A7" s="23">
        <v>2000</v>
      </c>
      <c r="B7" s="114">
        <v>3.4119999999999999</v>
      </c>
      <c r="C7" s="114">
        <v>7.3220548400329326</v>
      </c>
      <c r="D7" s="114">
        <f t="shared" si="0"/>
        <v>2.8232259816541205</v>
      </c>
      <c r="E7" s="121">
        <v>3.4119999999999999</v>
      </c>
      <c r="F7" s="114">
        <f t="shared" si="0"/>
        <v>10.253091391066798</v>
      </c>
      <c r="G7" s="114">
        <f t="shared" si="1"/>
        <v>11.130530937890509</v>
      </c>
      <c r="H7" s="114">
        <v>11.601862304026259</v>
      </c>
      <c r="I7" s="114">
        <f t="shared" si="2"/>
        <v>9.2831896992682683</v>
      </c>
      <c r="J7" s="114">
        <f t="shared" si="3"/>
        <v>0.85033972385957912</v>
      </c>
      <c r="K7" s="114">
        <f t="shared" si="4"/>
        <v>192.74635997248072</v>
      </c>
      <c r="L7" s="114">
        <f t="shared" si="5"/>
        <v>861.51621430572015</v>
      </c>
      <c r="M7" s="114">
        <f t="shared" si="6"/>
        <v>841.9051131864876</v>
      </c>
      <c r="N7" s="122">
        <v>717.24433730759836</v>
      </c>
      <c r="O7" s="114">
        <v>0.64039642152960785</v>
      </c>
      <c r="P7" s="114">
        <v>0.29709747830367988</v>
      </c>
      <c r="Q7" s="122">
        <v>3.4441466328585912</v>
      </c>
      <c r="R7" s="109">
        <f t="shared" si="7"/>
        <v>464.18727551878084</v>
      </c>
      <c r="S7" s="122">
        <f t="shared" si="8"/>
        <v>337.08071805408184</v>
      </c>
      <c r="T7" s="169">
        <f>NRCanDetail!AF44</f>
        <v>1212.4199825051078</v>
      </c>
      <c r="U7" s="172">
        <f>AP7</f>
        <v>1768.1647601599605</v>
      </c>
      <c r="V7" s="79"/>
      <c r="W7" s="104">
        <v>3.4119999999999999</v>
      </c>
      <c r="X7" s="104">
        <v>7.3220548400329326</v>
      </c>
      <c r="Y7" s="104">
        <v>2.9667926047705357</v>
      </c>
      <c r="Z7" s="104">
        <v>3.4119999999999999</v>
      </c>
      <c r="AA7" s="104">
        <v>9.7204895670860125</v>
      </c>
      <c r="AB7" s="104">
        <v>11.130530937890509</v>
      </c>
      <c r="AC7" s="104">
        <v>11.440158671768875</v>
      </c>
      <c r="AD7" s="104">
        <v>9.2831896992682683</v>
      </c>
      <c r="AE7" s="104">
        <v>0.85033972385957912</v>
      </c>
      <c r="AF7" s="104">
        <v>192.74635997248072</v>
      </c>
      <c r="AG7" s="104">
        <v>935.45012576276395</v>
      </c>
      <c r="AH7" s="104">
        <v>841.9051131864876</v>
      </c>
      <c r="AI7" s="104">
        <v>657.5533488934534</v>
      </c>
      <c r="AJ7" s="104">
        <v>0.45271212169563041</v>
      </c>
      <c r="AK7" s="104">
        <v>0.37281028405443573</v>
      </c>
      <c r="AL7" s="104">
        <v>3.2791127080816134</v>
      </c>
      <c r="AM7" s="104">
        <v>464.18727551878084</v>
      </c>
      <c r="AN7" s="104">
        <v>337.08071805408184</v>
      </c>
      <c r="AO7" s="104">
        <v>1977.0892628116458</v>
      </c>
      <c r="AP7" s="104">
        <v>1768.1647601599605</v>
      </c>
    </row>
    <row r="8" spans="1:43" x14ac:dyDescent="0.2">
      <c r="A8" s="23">
        <v>2001</v>
      </c>
      <c r="B8" s="114">
        <v>3.4119999999999999</v>
      </c>
      <c r="C8" s="114">
        <v>7.3822833072358645</v>
      </c>
      <c r="D8" s="114">
        <f t="shared" si="0"/>
        <v>2.8444274677010162</v>
      </c>
      <c r="E8" s="121">
        <v>3.4119999999999999</v>
      </c>
      <c r="F8" s="114">
        <f t="shared" si="0"/>
        <v>10.41243975047623</v>
      </c>
      <c r="G8" s="114">
        <f t="shared" si="1"/>
        <v>11.251595744236875</v>
      </c>
      <c r="H8" s="114">
        <v>11.692720261828876</v>
      </c>
      <c r="I8" s="114">
        <f t="shared" si="2"/>
        <v>9.4023146440763234</v>
      </c>
      <c r="J8" s="114">
        <f t="shared" si="3"/>
        <v>0.85131693089591653</v>
      </c>
      <c r="K8" s="114">
        <f t="shared" si="4"/>
        <v>192.79633129899358</v>
      </c>
      <c r="L8" s="114">
        <f t="shared" si="5"/>
        <v>847.16812898237561</v>
      </c>
      <c r="M8" s="114">
        <f t="shared" si="6"/>
        <v>812.8412438792152</v>
      </c>
      <c r="N8" s="122">
        <v>693.25406755610743</v>
      </c>
      <c r="O8" s="114">
        <v>0.64936314371836845</v>
      </c>
      <c r="P8" s="114">
        <v>0.29644902905743692</v>
      </c>
      <c r="Q8" s="122">
        <v>3.4503901070013545</v>
      </c>
      <c r="R8" s="109">
        <f t="shared" si="7"/>
        <v>484.69175120872364</v>
      </c>
      <c r="S8" s="122">
        <f>AN8</f>
        <v>337.95666120785995</v>
      </c>
      <c r="T8" s="169">
        <f>NRCanDetail!AF45</f>
        <v>1291.9362943353678</v>
      </c>
      <c r="U8" s="172">
        <f>AP8</f>
        <v>1893.3392670608707</v>
      </c>
      <c r="V8" s="79"/>
      <c r="W8" s="104">
        <v>3.4119999999999999</v>
      </c>
      <c r="X8" s="104">
        <v>7.3822833072358645</v>
      </c>
      <c r="Y8" s="104">
        <v>2.9740730774202797</v>
      </c>
      <c r="Z8" s="104">
        <v>3.4119999999999999</v>
      </c>
      <c r="AA8" s="104">
        <v>9.8087817562914008</v>
      </c>
      <c r="AB8" s="104">
        <v>11.251595744236875</v>
      </c>
      <c r="AC8" s="104">
        <v>11.529750275824899</v>
      </c>
      <c r="AD8" s="104">
        <v>9.4023146440763234</v>
      </c>
      <c r="AE8" s="104">
        <v>0.85131693089591653</v>
      </c>
      <c r="AF8" s="104">
        <v>192.79633129899358</v>
      </c>
      <c r="AG8" s="104">
        <v>903.15693764357218</v>
      </c>
      <c r="AH8" s="104">
        <v>812.8412438792152</v>
      </c>
      <c r="AI8" s="104">
        <v>635.55961343202591</v>
      </c>
      <c r="AJ8" s="104">
        <v>0.45905092011838428</v>
      </c>
      <c r="AK8" s="104">
        <v>0.37199658294506577</v>
      </c>
      <c r="AL8" s="104">
        <v>3.2850570123132599</v>
      </c>
      <c r="AM8" s="104">
        <v>484.69175120872364</v>
      </c>
      <c r="AN8" s="104">
        <v>337.95666120785995</v>
      </c>
      <c r="AO8" s="104">
        <v>2020.1248252881237</v>
      </c>
      <c r="AP8" s="104">
        <v>1893.3392670608707</v>
      </c>
    </row>
    <row r="9" spans="1:43" x14ac:dyDescent="0.2">
      <c r="A9" s="23">
        <v>2002</v>
      </c>
      <c r="B9" s="114">
        <v>3.4119999999999999</v>
      </c>
      <c r="C9" s="114">
        <v>7.432973706852934</v>
      </c>
      <c r="D9" s="114">
        <f t="shared" si="0"/>
        <v>2.8657881698409615</v>
      </c>
      <c r="E9" s="121">
        <v>3.4119999999999999</v>
      </c>
      <c r="F9" s="114">
        <f t="shared" si="0"/>
        <v>10.57426462147402</v>
      </c>
      <c r="G9" s="114">
        <f t="shared" si="1"/>
        <v>11.49824811512269</v>
      </c>
      <c r="H9" s="114">
        <v>11.783578219631492</v>
      </c>
      <c r="I9" s="114">
        <f t="shared" si="2"/>
        <v>9.5301102924503827</v>
      </c>
      <c r="J9" s="114">
        <f t="shared" si="3"/>
        <v>0.85487378184238405</v>
      </c>
      <c r="K9" s="114">
        <f t="shared" si="4"/>
        <v>192.38987806055383</v>
      </c>
      <c r="L9" s="114">
        <f t="shared" si="5"/>
        <v>833.05900323869707</v>
      </c>
      <c r="M9" s="114">
        <f t="shared" si="6"/>
        <v>786.72312292226502</v>
      </c>
      <c r="N9" s="122">
        <v>670.97850793524401</v>
      </c>
      <c r="O9" s="114">
        <v>0.65701339934968628</v>
      </c>
      <c r="P9" s="114">
        <v>0.29054429292935369</v>
      </c>
      <c r="Q9" s="122">
        <v>3.4615363332058631</v>
      </c>
      <c r="R9" s="109">
        <f t="shared" si="7"/>
        <v>496.51633674343714</v>
      </c>
      <c r="S9" s="122">
        <f t="shared" ref="S9:S15" si="9">AN9</f>
        <v>338.83260436163806</v>
      </c>
      <c r="T9" s="169">
        <f>NRCanDetail!AF46</f>
        <v>1318.6333342425646</v>
      </c>
      <c r="U9" s="172">
        <f>AP9</f>
        <v>1974.5435733869663</v>
      </c>
      <c r="V9" s="79"/>
      <c r="W9" s="104">
        <v>3.4119999999999999</v>
      </c>
      <c r="X9" s="104">
        <v>7.432973706852934</v>
      </c>
      <c r="Y9" s="104">
        <v>2.9813535500700232</v>
      </c>
      <c r="Z9" s="104">
        <v>3.4119999999999999</v>
      </c>
      <c r="AA9" s="104">
        <v>10.027207129847785</v>
      </c>
      <c r="AB9" s="104">
        <v>11.49824811512269</v>
      </c>
      <c r="AC9" s="104">
        <v>11.61934187988092</v>
      </c>
      <c r="AD9" s="104">
        <v>9.5301102924503827</v>
      </c>
      <c r="AE9" s="104">
        <v>0.85487378184238405</v>
      </c>
      <c r="AF9" s="104">
        <v>192.38987806055383</v>
      </c>
      <c r="AG9" s="104">
        <v>874.13680324696077</v>
      </c>
      <c r="AH9" s="104">
        <v>786.72312292226502</v>
      </c>
      <c r="AI9" s="104">
        <v>615.13788534678508</v>
      </c>
      <c r="AJ9" s="104">
        <v>0.46445907566381261</v>
      </c>
      <c r="AK9" s="104">
        <v>0.36458707423517672</v>
      </c>
      <c r="AL9" s="104">
        <v>3.2956691423676703</v>
      </c>
      <c r="AM9" s="104">
        <v>496.51633674343714</v>
      </c>
      <c r="AN9" s="104">
        <v>338.83260436163806</v>
      </c>
      <c r="AO9" s="104">
        <v>2064.0934972439368</v>
      </c>
      <c r="AP9" s="104">
        <v>1974.5435733869663</v>
      </c>
    </row>
    <row r="10" spans="1:43" x14ac:dyDescent="0.2">
      <c r="A10" s="23">
        <v>2003</v>
      </c>
      <c r="B10" s="114">
        <v>3.4119999999999999</v>
      </c>
      <c r="C10" s="114">
        <v>7.4840121717644958</v>
      </c>
      <c r="D10" s="114">
        <f t="shared" si="0"/>
        <v>2.8873092837337437</v>
      </c>
      <c r="E10" s="121">
        <v>3.4119999999999999</v>
      </c>
      <c r="F10" s="114">
        <f t="shared" si="0"/>
        <v>10.738604492750419</v>
      </c>
      <c r="G10" s="114">
        <f t="shared" si="1"/>
        <v>11.744900486008504</v>
      </c>
      <c r="H10" s="114">
        <v>11.874436177434108</v>
      </c>
      <c r="I10" s="114">
        <f t="shared" si="2"/>
        <v>9.6187752139832536</v>
      </c>
      <c r="J10" s="114">
        <f t="shared" si="3"/>
        <v>0.85843063278885168</v>
      </c>
      <c r="K10" s="114">
        <f t="shared" si="4"/>
        <v>191.98428170685833</v>
      </c>
      <c r="L10" s="114">
        <f t="shared" si="5"/>
        <v>819.18485733248019</v>
      </c>
      <c r="M10" s="114">
        <f t="shared" si="6"/>
        <v>762.36727263779426</v>
      </c>
      <c r="N10" s="122">
        <v>650.20594944901893</v>
      </c>
      <c r="O10" s="114">
        <v>0.66466170430473814</v>
      </c>
      <c r="P10" s="114">
        <v>0.28475716861755185</v>
      </c>
      <c r="Q10" s="122">
        <v>3.4741492810361629</v>
      </c>
      <c r="R10" s="109">
        <f t="shared" si="7"/>
        <v>508.42586644590341</v>
      </c>
      <c r="S10" s="122">
        <f t="shared" si="9"/>
        <v>339.70854751541617</v>
      </c>
      <c r="T10" s="169">
        <f>NRCanDetail!AF47</f>
        <v>1282.397288407974</v>
      </c>
      <c r="U10" s="172">
        <f>AP10</f>
        <v>2059.2306888855233</v>
      </c>
      <c r="V10" s="79"/>
      <c r="W10" s="104">
        <v>3.4119999999999999</v>
      </c>
      <c r="X10" s="104">
        <v>7.4840121717644958</v>
      </c>
      <c r="Y10" s="104">
        <v>2.9886340227197667</v>
      </c>
      <c r="Z10" s="104">
        <v>3.4119999999999999</v>
      </c>
      <c r="AA10" s="104">
        <v>10.245632503404169</v>
      </c>
      <c r="AB10" s="104">
        <v>11.744900486008504</v>
      </c>
      <c r="AC10" s="104">
        <v>11.708933483936942</v>
      </c>
      <c r="AD10" s="104">
        <v>9.6187752139832536</v>
      </c>
      <c r="AE10" s="104">
        <v>0.85843063278885168</v>
      </c>
      <c r="AF10" s="104">
        <v>191.98428170685833</v>
      </c>
      <c r="AG10" s="104">
        <v>847.07474737532664</v>
      </c>
      <c r="AH10" s="104">
        <v>762.36727263779426</v>
      </c>
      <c r="AI10" s="104">
        <v>596.09407462953914</v>
      </c>
      <c r="AJ10" s="104">
        <v>0.46986585222778293</v>
      </c>
      <c r="AK10" s="104">
        <v>0.35732514972858137</v>
      </c>
      <c r="AL10" s="104">
        <v>3.3076777128280921</v>
      </c>
      <c r="AM10" s="104">
        <v>508.42586644590341</v>
      </c>
      <c r="AN10" s="104">
        <v>339.70854751541617</v>
      </c>
      <c r="AO10" s="104">
        <v>2066.8351319489716</v>
      </c>
      <c r="AP10" s="104">
        <v>2059.2306888855233</v>
      </c>
    </row>
    <row r="11" spans="1:43" x14ac:dyDescent="0.2">
      <c r="A11" s="23">
        <v>2004</v>
      </c>
      <c r="B11" s="114">
        <v>3.4119999999999999</v>
      </c>
      <c r="C11" s="114">
        <v>7.5354010919585939</v>
      </c>
      <c r="D11" s="114">
        <f t="shared" si="0"/>
        <v>2.9089920140181564</v>
      </c>
      <c r="E11" s="121">
        <v>3.4119999999999999</v>
      </c>
      <c r="F11" s="114">
        <f t="shared" si="0"/>
        <v>10.90549845116743</v>
      </c>
      <c r="G11" s="114">
        <f t="shared" si="1"/>
        <v>12.176764865936519</v>
      </c>
      <c r="H11" s="114">
        <v>11.965294135236723</v>
      </c>
      <c r="I11" s="114">
        <f t="shared" si="2"/>
        <v>9.7775019246162937</v>
      </c>
      <c r="J11" s="114">
        <f t="shared" si="3"/>
        <v>0.86204579468289466</v>
      </c>
      <c r="K11" s="114">
        <f t="shared" si="4"/>
        <v>191.5795404314226</v>
      </c>
      <c r="L11" s="114">
        <f t="shared" si="5"/>
        <v>805.54177780196846</v>
      </c>
      <c r="M11" s="114">
        <f t="shared" si="6"/>
        <v>739.21645554337874</v>
      </c>
      <c r="N11" s="122">
        <v>609.29556997398606</v>
      </c>
      <c r="O11" s="114">
        <v>0.67019418364246464</v>
      </c>
      <c r="P11" s="114">
        <v>0.27908531350433785</v>
      </c>
      <c r="Q11" s="122">
        <v>3.491605045411279</v>
      </c>
      <c r="R11" s="109">
        <f t="shared" si="7"/>
        <v>520.14486614838904</v>
      </c>
      <c r="S11" s="122">
        <f t="shared" si="9"/>
        <v>340.58449066919428</v>
      </c>
      <c r="T11" s="169">
        <f>NRCanDetail!AF48</f>
        <v>1242.3785288577524</v>
      </c>
      <c r="U11" s="172">
        <f>AP11</f>
        <v>2147.5499893751485</v>
      </c>
      <c r="V11" s="79"/>
      <c r="W11" s="104">
        <v>3.4119999999999999</v>
      </c>
      <c r="X11" s="104">
        <v>7.5354010919585939</v>
      </c>
      <c r="Y11" s="104">
        <v>2.9959144953695103</v>
      </c>
      <c r="Z11" s="104">
        <v>3.4119999999999999</v>
      </c>
      <c r="AA11" s="104">
        <v>10.58948922680219</v>
      </c>
      <c r="AB11" s="104">
        <v>12.176764865936519</v>
      </c>
      <c r="AC11" s="104">
        <v>11.798525087992964</v>
      </c>
      <c r="AD11" s="104">
        <v>9.7775019246162937</v>
      </c>
      <c r="AE11" s="104">
        <v>0.86204579468289466</v>
      </c>
      <c r="AF11" s="104">
        <v>191.5795404314226</v>
      </c>
      <c r="AG11" s="104">
        <v>821.35161727042066</v>
      </c>
      <c r="AH11" s="104">
        <v>739.21645554337874</v>
      </c>
      <c r="AI11" s="104">
        <v>558.58836614351571</v>
      </c>
      <c r="AJ11" s="104">
        <v>0.47377689915905247</v>
      </c>
      <c r="AK11" s="104">
        <v>0.35020786981107388</v>
      </c>
      <c r="AL11" s="104">
        <v>3.3242970455375747</v>
      </c>
      <c r="AM11" s="104">
        <v>520.14486614838904</v>
      </c>
      <c r="AN11" s="104">
        <v>340.58449066919428</v>
      </c>
      <c r="AO11" s="104">
        <v>2069.5767666540069</v>
      </c>
      <c r="AP11" s="104">
        <v>2147.5499893751485</v>
      </c>
    </row>
    <row r="12" spans="1:43" x14ac:dyDescent="0.2">
      <c r="A12" s="23">
        <v>2005</v>
      </c>
      <c r="B12" s="114">
        <v>3.4119999999999999</v>
      </c>
      <c r="C12" s="114">
        <v>7.5871428738341145</v>
      </c>
      <c r="D12" s="114">
        <f t="shared" si="0"/>
        <v>2.9308375743794279</v>
      </c>
      <c r="E12" s="121">
        <v>3.4119999999999999</v>
      </c>
      <c r="F12" s="114">
        <f t="shared" si="0"/>
        <v>11.074986191055293</v>
      </c>
      <c r="G12" s="114">
        <f t="shared" si="1"/>
        <v>12.230081229829002</v>
      </c>
      <c r="H12" s="114">
        <v>12.056152093039342</v>
      </c>
      <c r="I12" s="114">
        <f t="shared" si="2"/>
        <v>9.8858773085890466</v>
      </c>
      <c r="J12" s="114">
        <f t="shared" si="3"/>
        <v>0.86545159862497489</v>
      </c>
      <c r="K12" s="114">
        <f t="shared" si="4"/>
        <v>191.17565243157063</v>
      </c>
      <c r="L12" s="114">
        <f t="shared" si="5"/>
        <v>792.12591636198886</v>
      </c>
      <c r="M12" s="114">
        <f t="shared" si="6"/>
        <v>716.44213965931021</v>
      </c>
      <c r="N12" s="122">
        <v>589.76520946398068</v>
      </c>
      <c r="O12" s="114">
        <v>0.67758608867743375</v>
      </c>
      <c r="P12" s="114">
        <v>0.27217757734182924</v>
      </c>
      <c r="Q12" s="122">
        <v>3.5151093908281483</v>
      </c>
      <c r="R12" s="109">
        <f t="shared" si="7"/>
        <v>532.78797867482717</v>
      </c>
      <c r="S12" s="122">
        <f t="shared" si="9"/>
        <v>341.46043382297256</v>
      </c>
      <c r="T12" s="169">
        <f>NRCanDetail!AF49</f>
        <v>1224.6516172387571</v>
      </c>
      <c r="U12" s="172">
        <f>AP12</f>
        <v>2239.6572573232411</v>
      </c>
      <c r="V12" s="81"/>
      <c r="W12" s="104">
        <v>3.4119999999999999</v>
      </c>
      <c r="X12" s="104">
        <v>7.5871428738341145</v>
      </c>
      <c r="Y12" s="104">
        <v>3.0031949680192538</v>
      </c>
      <c r="Z12" s="104">
        <v>3.4119999999999999</v>
      </c>
      <c r="AA12" s="104">
        <v>10.715129279440731</v>
      </c>
      <c r="AB12" s="104">
        <v>12.230081229829002</v>
      </c>
      <c r="AC12" s="104">
        <v>11.888116692048989</v>
      </c>
      <c r="AD12" s="104">
        <v>9.8858773085890466</v>
      </c>
      <c r="AE12" s="104">
        <v>0.86545159862497489</v>
      </c>
      <c r="AF12" s="104">
        <v>191.17565243157063</v>
      </c>
      <c r="AG12" s="104">
        <v>796.04682184367789</v>
      </c>
      <c r="AH12" s="104">
        <v>716.44213965931021</v>
      </c>
      <c r="AI12" s="104">
        <v>540.68337437089622</v>
      </c>
      <c r="AJ12" s="104">
        <v>0.47900242025700068</v>
      </c>
      <c r="AK12" s="104">
        <v>0.34153975490272181</v>
      </c>
      <c r="AL12" s="104">
        <v>3.3466751281128877</v>
      </c>
      <c r="AM12" s="104">
        <v>532.78797867482717</v>
      </c>
      <c r="AN12" s="104">
        <v>341.46043382297256</v>
      </c>
      <c r="AO12" s="104">
        <v>2072.3184013590421</v>
      </c>
      <c r="AP12" s="104">
        <v>2239.6572573232411</v>
      </c>
    </row>
    <row r="13" spans="1:43" x14ac:dyDescent="0.2">
      <c r="A13" s="23">
        <v>2006</v>
      </c>
      <c r="B13" s="114">
        <v>3.4119999999999999</v>
      </c>
      <c r="C13" s="114">
        <v>7.7061404755555598</v>
      </c>
      <c r="D13" s="114">
        <f t="shared" si="0"/>
        <v>2.9528471876171594</v>
      </c>
      <c r="E13" s="121">
        <v>3.4119999999999999</v>
      </c>
      <c r="F13" s="114">
        <f t="shared" si="0"/>
        <v>11.247108023653446</v>
      </c>
      <c r="G13" s="114">
        <f t="shared" si="1"/>
        <v>12.521958689107272</v>
      </c>
      <c r="H13" s="114">
        <v>12.162358056636922</v>
      </c>
      <c r="I13" s="114">
        <f t="shared" si="2"/>
        <v>9.9646413747892559</v>
      </c>
      <c r="J13" s="114">
        <f t="shared" si="3"/>
        <v>0.8682064569788227</v>
      </c>
      <c r="K13" s="114">
        <f t="shared" si="4"/>
        <v>190.54288946451214</v>
      </c>
      <c r="L13" s="114">
        <f t="shared" si="5"/>
        <v>778.93348881847066</v>
      </c>
      <c r="M13" s="114">
        <f t="shared" si="6"/>
        <v>703.43026146501632</v>
      </c>
      <c r="N13" s="122">
        <v>582.14094154192162</v>
      </c>
      <c r="O13" s="114">
        <v>0.68673869384372355</v>
      </c>
      <c r="P13" s="114">
        <v>0.26678322974461127</v>
      </c>
      <c r="Q13" s="122">
        <v>3.5237273247846224</v>
      </c>
      <c r="R13" s="109">
        <f t="shared" si="7"/>
        <v>536.49627888225689</v>
      </c>
      <c r="S13" s="122">
        <f t="shared" si="9"/>
        <v>339.22959426219603</v>
      </c>
      <c r="T13" s="169">
        <f>NRCanDetail!AF50</f>
        <v>1185.3912934034638</v>
      </c>
      <c r="U13" s="172">
        <f>AP13</f>
        <v>2279.9884521853423</v>
      </c>
      <c r="V13" s="87"/>
      <c r="W13" s="104">
        <v>3.4119999999999999</v>
      </c>
      <c r="X13" s="104">
        <v>7.7061404755555598</v>
      </c>
      <c r="Y13" s="104">
        <v>3.008976573362232</v>
      </c>
      <c r="Z13" s="104">
        <v>3.4119999999999999</v>
      </c>
      <c r="AA13" s="104">
        <v>10.869078434079752</v>
      </c>
      <c r="AB13" s="104">
        <v>12.521958689107272</v>
      </c>
      <c r="AC13" s="104">
        <v>11.992842385528627</v>
      </c>
      <c r="AD13" s="104">
        <v>9.9646413747892559</v>
      </c>
      <c r="AE13" s="104">
        <v>0.8682064569788227</v>
      </c>
      <c r="AF13" s="104">
        <v>190.54288946451214</v>
      </c>
      <c r="AG13" s="104">
        <v>781.58917940557353</v>
      </c>
      <c r="AH13" s="104">
        <v>703.43026146501632</v>
      </c>
      <c r="AI13" s="104">
        <v>533.69361837807776</v>
      </c>
      <c r="AJ13" s="104">
        <v>0.48547262396922092</v>
      </c>
      <c r="AK13" s="104">
        <v>0.33477070296902761</v>
      </c>
      <c r="AL13" s="104">
        <v>3.3548801146498946</v>
      </c>
      <c r="AM13" s="104">
        <v>536.49627888225689</v>
      </c>
      <c r="AN13" s="104">
        <v>339.22959426219603</v>
      </c>
      <c r="AO13" s="104">
        <v>1996.234816686781</v>
      </c>
      <c r="AP13" s="104">
        <v>2279.9884521853423</v>
      </c>
      <c r="AQ13" s="87"/>
    </row>
    <row r="14" spans="1:43" x14ac:dyDescent="0.2">
      <c r="A14" s="23">
        <v>2007</v>
      </c>
      <c r="B14" s="114">
        <v>3.4119999999999999</v>
      </c>
      <c r="C14" s="114">
        <v>7.8012548741258678</v>
      </c>
      <c r="D14" s="114">
        <f t="shared" si="0"/>
        <v>2.9750220857137686</v>
      </c>
      <c r="E14" s="121">
        <v>3.4119999999999999</v>
      </c>
      <c r="F14" s="114">
        <f>F15*F21/F22</f>
        <v>11.421904886698217</v>
      </c>
      <c r="G14" s="114">
        <f t="shared" si="1"/>
        <v>12.75391883128446</v>
      </c>
      <c r="H14" s="114">
        <v>12.207374680191279</v>
      </c>
      <c r="I14" s="114">
        <f t="shared" si="2"/>
        <v>10.044032980451135</v>
      </c>
      <c r="J14" s="114">
        <f t="shared" si="3"/>
        <v>0.87097008444761803</v>
      </c>
      <c r="K14" s="114">
        <f t="shared" si="4"/>
        <v>190.09773721899424</v>
      </c>
      <c r="L14" s="114">
        <f t="shared" si="5"/>
        <v>765.96077400104321</v>
      </c>
      <c r="M14" s="114">
        <f t="shared" si="6"/>
        <v>690.65470238816522</v>
      </c>
      <c r="N14" s="122">
        <v>574.61523735406479</v>
      </c>
      <c r="O14" s="114">
        <v>0.69589129901001334</v>
      </c>
      <c r="P14" s="114">
        <v>0.26138888214739331</v>
      </c>
      <c r="Q14" s="122">
        <v>3.5323663871833215</v>
      </c>
      <c r="R14" s="109">
        <f t="shared" si="7"/>
        <v>540.17923507988291</v>
      </c>
      <c r="S14" s="122">
        <f t="shared" si="9"/>
        <v>336.99875470141944</v>
      </c>
      <c r="T14" s="169">
        <f>NRCanDetail!AF51</f>
        <v>1180.9422245436872</v>
      </c>
      <c r="U14" s="172">
        <f>AP14</f>
        <v>2321.0286206620972</v>
      </c>
      <c r="V14" s="87"/>
      <c r="W14" s="104">
        <v>3.4119999999999999</v>
      </c>
      <c r="X14" s="104">
        <v>7.8012548741258678</v>
      </c>
      <c r="Y14" s="104">
        <v>3.0109332003868512</v>
      </c>
      <c r="Z14" s="104">
        <v>3.4119999999999999</v>
      </c>
      <c r="AA14" s="104">
        <v>11.02523944651311</v>
      </c>
      <c r="AB14" s="104">
        <v>12.75391883128446</v>
      </c>
      <c r="AC14" s="104">
        <v>12.037231579507459</v>
      </c>
      <c r="AD14" s="104">
        <v>10.044032980451135</v>
      </c>
      <c r="AE14" s="104">
        <v>0.87097008444761803</v>
      </c>
      <c r="AF14" s="104">
        <v>190.09773721899424</v>
      </c>
      <c r="AG14" s="104">
        <v>767.39411376462783</v>
      </c>
      <c r="AH14" s="104">
        <v>690.65470238816522</v>
      </c>
      <c r="AI14" s="104">
        <v>526.79422338238817</v>
      </c>
      <c r="AJ14" s="104">
        <v>0.49194282768144126</v>
      </c>
      <c r="AK14" s="104">
        <v>0.32800165103533341</v>
      </c>
      <c r="AL14" s="104">
        <v>3.3631052172129561</v>
      </c>
      <c r="AM14" s="104">
        <v>540.17923507988291</v>
      </c>
      <c r="AN14" s="104">
        <v>336.99875470141944</v>
      </c>
      <c r="AO14" s="104">
        <v>1922.5015060778517</v>
      </c>
      <c r="AP14" s="104">
        <v>2321.0286206620972</v>
      </c>
      <c r="AQ14" s="87"/>
    </row>
    <row r="15" spans="1:43" x14ac:dyDescent="0.2">
      <c r="A15" s="23">
        <v>2008</v>
      </c>
      <c r="B15" s="114">
        <v>3.4119999999999999</v>
      </c>
      <c r="C15" s="114">
        <v>7.8771222271212844</v>
      </c>
      <c r="D15" s="114">
        <f>D16*D16/D17</f>
        <v>2.9973635099034501</v>
      </c>
      <c r="E15" s="121">
        <v>3.4119999999999999</v>
      </c>
      <c r="F15" s="114">
        <f>F17*F22/F23</f>
        <v>11.599418354159521</v>
      </c>
      <c r="G15" s="114">
        <f>AB15</f>
        <v>12.939257370990925</v>
      </c>
      <c r="H15" s="114">
        <v>12.251571834856994</v>
      </c>
      <c r="I15" s="114">
        <f>AD15</f>
        <v>10.136858886093446</v>
      </c>
      <c r="J15" s="114">
        <f>AE15</f>
        <v>0.87361708566783436</v>
      </c>
      <c r="K15" s="114">
        <f>AF15</f>
        <v>190.3639886022921</v>
      </c>
      <c r="L15" s="114">
        <f>L16*L16/L17</f>
        <v>753.20411271341015</v>
      </c>
      <c r="M15" s="114">
        <f>AH15</f>
        <v>678.12670364304574</v>
      </c>
      <c r="N15" s="122">
        <v>568.19610940774714</v>
      </c>
      <c r="O15" s="114">
        <v>0.70504390417630314</v>
      </c>
      <c r="P15" s="114">
        <v>0.25599453455017535</v>
      </c>
      <c r="Q15" s="122">
        <v>3.5412322569775743</v>
      </c>
      <c r="R15" s="109">
        <f t="shared" si="7"/>
        <v>543.83684726770582</v>
      </c>
      <c r="S15" s="122">
        <f t="shared" si="9"/>
        <v>334.76791514064291</v>
      </c>
      <c r="T15" s="169">
        <f>T14*($T$20/$T$14)^(1/6)</f>
        <v>1166.3387186263869</v>
      </c>
      <c r="U15" s="172">
        <f>AP15</f>
        <v>2362.7900028539657</v>
      </c>
      <c r="V15" s="87"/>
      <c r="W15" s="104">
        <v>3.4119999999999999</v>
      </c>
      <c r="X15" s="104">
        <v>7.8771222271212844</v>
      </c>
      <c r="Y15" s="104">
        <v>3.0135687314860586</v>
      </c>
      <c r="Z15" s="104">
        <v>3.4119999999999999</v>
      </c>
      <c r="AA15" s="104">
        <v>11.197029330955843</v>
      </c>
      <c r="AB15" s="104">
        <v>12.939257370990925</v>
      </c>
      <c r="AC15" s="104">
        <v>12.080812726134328</v>
      </c>
      <c r="AD15" s="104">
        <v>10.136858886093446</v>
      </c>
      <c r="AE15" s="104">
        <v>0.87361708566783436</v>
      </c>
      <c r="AF15" s="104">
        <v>190.3639886022921</v>
      </c>
      <c r="AG15" s="104">
        <v>753.47411515893953</v>
      </c>
      <c r="AH15" s="104">
        <v>678.12670364304574</v>
      </c>
      <c r="AI15" s="104">
        <v>520.90931239944302</v>
      </c>
      <c r="AJ15" s="104">
        <v>0.49841303139366155</v>
      </c>
      <c r="AK15" s="104">
        <v>0.3212325991016392</v>
      </c>
      <c r="AL15" s="104">
        <v>3.3715462591921708</v>
      </c>
      <c r="AM15" s="104">
        <v>543.83684726770582</v>
      </c>
      <c r="AN15" s="104">
        <v>334.76791514064291</v>
      </c>
      <c r="AO15" s="104">
        <v>1855.263344888094</v>
      </c>
      <c r="AP15" s="104">
        <v>2362.7900028539657</v>
      </c>
      <c r="AQ15" s="87"/>
    </row>
    <row r="16" spans="1:43" x14ac:dyDescent="0.2">
      <c r="A16" s="23">
        <v>2009</v>
      </c>
      <c r="B16" s="173">
        <v>3.4119999999999999</v>
      </c>
      <c r="C16" s="75">
        <f>EIAData!C4</f>
        <v>8.1189193503628552</v>
      </c>
      <c r="D16" s="75">
        <f>EIAData!D4</f>
        <v>3.0198727107416552</v>
      </c>
      <c r="E16" s="75">
        <f>EIAData!E4</f>
        <v>3.4119999999999999</v>
      </c>
      <c r="F16" s="75">
        <f>AA16</f>
        <v>11.460092984909544</v>
      </c>
      <c r="G16" s="75">
        <f>EIAData!G4</f>
        <v>13.205756854161145</v>
      </c>
      <c r="H16" s="75">
        <f>EIAData!H4</f>
        <v>12.12856591255392</v>
      </c>
      <c r="I16" s="75">
        <f>EIAData!J4</f>
        <v>10.303282499811216</v>
      </c>
      <c r="J16" s="109">
        <f>AE16</f>
        <v>0.88988008591188006</v>
      </c>
      <c r="K16" s="75">
        <f>EIAData!N4</f>
        <v>189.85721689551929</v>
      </c>
      <c r="L16" s="75">
        <f>EIAData!L4</f>
        <v>740.65990670120505</v>
      </c>
      <c r="M16" s="109">
        <f>AH16</f>
        <v>666.59391603108463</v>
      </c>
      <c r="N16" s="75">
        <f>EIAData!M4</f>
        <v>515.84420645865771</v>
      </c>
      <c r="O16" s="75">
        <f>EIAData!O4</f>
        <v>0.50486260666380167</v>
      </c>
      <c r="P16" s="109">
        <f>AK16</f>
        <v>0.31456397202294228</v>
      </c>
      <c r="Q16" s="169">
        <f t="shared" ref="Q16:Q20" si="10">Q15+((Q$22-Q$12)/11)</f>
        <v>3.5488662337151271</v>
      </c>
      <c r="R16" s="109">
        <f>AM16</f>
        <v>547.46911544572527</v>
      </c>
      <c r="S16" s="109">
        <f>AN16</f>
        <v>332.53707557986638</v>
      </c>
      <c r="T16" s="169">
        <f t="shared" ref="T16:T22" si="11">T15*($T$20/$T$14)^(1/6)</f>
        <v>1151.9157993463027</v>
      </c>
      <c r="U16" s="172">
        <f>AP16</f>
        <v>2406.2706233116569</v>
      </c>
      <c r="V16" s="87"/>
      <c r="W16" s="103">
        <v>3.4119999999999999</v>
      </c>
      <c r="X16" s="103">
        <v>7.9472091372018472</v>
      </c>
      <c r="Y16" s="103">
        <v>3.0198727107416552</v>
      </c>
      <c r="Z16" s="103">
        <v>3.4119999999999999</v>
      </c>
      <c r="AA16" s="103">
        <v>11.460092984909544</v>
      </c>
      <c r="AB16" s="103">
        <v>13.205756854161145</v>
      </c>
      <c r="AC16" s="103">
        <v>12.12856591255392</v>
      </c>
      <c r="AD16" s="103">
        <v>10.303282499811216</v>
      </c>
      <c r="AE16" s="103">
        <v>0.88988008591188006</v>
      </c>
      <c r="AF16" s="103">
        <v>189.85721689551929</v>
      </c>
      <c r="AG16" s="103">
        <v>740.65990670120505</v>
      </c>
      <c r="AH16" s="103">
        <v>666.59391603108463</v>
      </c>
      <c r="AI16" s="103">
        <v>515.84420645865771</v>
      </c>
      <c r="AJ16" s="103">
        <v>0.50486260666380167</v>
      </c>
      <c r="AK16" s="103">
        <v>0.31456397202294228</v>
      </c>
      <c r="AL16" s="103">
        <v>3.379893876361467</v>
      </c>
      <c r="AM16" s="103">
        <v>547.46911544572527</v>
      </c>
      <c r="AN16" s="103">
        <v>332.53707557986638</v>
      </c>
      <c r="AO16" s="103">
        <v>1796.4460429996998</v>
      </c>
      <c r="AP16" s="103">
        <v>2406.2706233116569</v>
      </c>
      <c r="AQ16" s="87"/>
    </row>
    <row r="17" spans="1:43" x14ac:dyDescent="0.2">
      <c r="A17" s="23">
        <v>2010</v>
      </c>
      <c r="B17" s="173">
        <v>3.4119999999999999</v>
      </c>
      <c r="C17" s="75">
        <f>EIAData!C5</f>
        <v>8.140087627083572</v>
      </c>
      <c r="D17" s="75">
        <f>EIAData!D5</f>
        <v>3.0425509481750881</v>
      </c>
      <c r="E17" s="75">
        <f>EIAData!E5</f>
        <v>3.4119999999999999</v>
      </c>
      <c r="F17" s="75">
        <f>AA17</f>
        <v>11.723156638863244</v>
      </c>
      <c r="G17" s="75">
        <f>EIAData!G5</f>
        <v>13.504968139087266</v>
      </c>
      <c r="H17" s="75">
        <f>EIAData!H5</f>
        <v>12.437699392170455</v>
      </c>
      <c r="I17" s="75">
        <f>EIAData!J5</f>
        <v>10.371338524400345</v>
      </c>
      <c r="J17" s="109">
        <f>AE17</f>
        <v>0.89199898927200127</v>
      </c>
      <c r="K17" s="75">
        <f>EIAData!N5</f>
        <v>189.86528782678846</v>
      </c>
      <c r="L17" s="75">
        <f>EIAData!L5</f>
        <v>728.32461763703645</v>
      </c>
      <c r="M17" s="109">
        <f>AH17</f>
        <v>655.49215587333288</v>
      </c>
      <c r="N17" s="75">
        <f>EIAData!M5</f>
        <v>511.39118627074129</v>
      </c>
      <c r="O17" s="75">
        <f>EIAData!O5</f>
        <v>0.52354597693877103</v>
      </c>
      <c r="P17" s="109">
        <f>AK17</f>
        <v>0.30293135094868789</v>
      </c>
      <c r="Q17" s="169">
        <f t="shared" si="10"/>
        <v>3.5565002104526799</v>
      </c>
      <c r="R17" s="109">
        <f>AM17</f>
        <v>547.77133393724159</v>
      </c>
      <c r="S17" s="109">
        <f>AN17</f>
        <v>326.60559829053403</v>
      </c>
      <c r="T17" s="169">
        <f t="shared" si="11"/>
        <v>1137.6712335729981</v>
      </c>
      <c r="U17" s="172">
        <f>AP17</f>
        <v>2529.6829598518311</v>
      </c>
      <c r="V17" s="87"/>
      <c r="W17" s="103">
        <v>3.4119999999999999</v>
      </c>
      <c r="X17" s="103">
        <v>8.0172960472824109</v>
      </c>
      <c r="Y17" s="103">
        <v>3.0425509481750881</v>
      </c>
      <c r="Z17" s="103">
        <v>3.4119999999999999</v>
      </c>
      <c r="AA17" s="103">
        <v>11.723156638863244</v>
      </c>
      <c r="AB17" s="103">
        <v>13.504968139087266</v>
      </c>
      <c r="AC17" s="103">
        <v>12.437699392170455</v>
      </c>
      <c r="AD17" s="103">
        <v>10.371338524400345</v>
      </c>
      <c r="AE17" s="103">
        <v>0.89199898927200127</v>
      </c>
      <c r="AF17" s="103">
        <v>189.86528782678846</v>
      </c>
      <c r="AG17" s="103">
        <v>728.32461763703645</v>
      </c>
      <c r="AH17" s="103">
        <v>655.49215587333288</v>
      </c>
      <c r="AI17" s="103">
        <v>511.39118627074129</v>
      </c>
      <c r="AJ17" s="103">
        <v>0.52354597693877103</v>
      </c>
      <c r="AK17" s="103">
        <v>0.30293135094868789</v>
      </c>
      <c r="AL17" s="103">
        <v>3.4102520334682875</v>
      </c>
      <c r="AM17" s="103">
        <v>547.77133393724159</v>
      </c>
      <c r="AN17" s="103">
        <v>326.60559829053403</v>
      </c>
      <c r="AO17" s="103">
        <v>1422.639612524086</v>
      </c>
      <c r="AP17" s="103">
        <v>2529.6829598518311</v>
      </c>
      <c r="AQ17" s="87"/>
    </row>
    <row r="18" spans="1:43" x14ac:dyDescent="0.2">
      <c r="A18" s="23">
        <v>2011</v>
      </c>
      <c r="B18" s="173">
        <v>3.4119999999999999</v>
      </c>
      <c r="C18" s="75">
        <f>EIAData!C6</f>
        <v>8.1613110953784371</v>
      </c>
      <c r="D18" s="75">
        <f>EIAData!D6</f>
        <v>3.0564806143655021</v>
      </c>
      <c r="E18" s="75">
        <f>EIAData!E6</f>
        <v>3.4119999999999999</v>
      </c>
      <c r="F18" s="75">
        <f>AA18</f>
        <v>11.986220292816947</v>
      </c>
      <c r="G18" s="75">
        <f>EIAData!G6</f>
        <v>13.686596039746231</v>
      </c>
      <c r="H18" s="75">
        <f>EIAData!H6</f>
        <v>12.649787581427981</v>
      </c>
      <c r="I18" s="75">
        <f>EIAData!J6</f>
        <v>10.439844077815163</v>
      </c>
      <c r="J18" s="109">
        <f>AE18</f>
        <v>0.89286711673359087</v>
      </c>
      <c r="K18" s="75">
        <f>EIAData!N6</f>
        <v>189.83878673028039</v>
      </c>
      <c r="L18" s="75">
        <f>EIAData!L6</f>
        <v>716.1947661224367</v>
      </c>
      <c r="M18" s="109">
        <f>AH18</f>
        <v>644.5752895101931</v>
      </c>
      <c r="N18" s="75">
        <f>EIAData!M6</f>
        <v>506.97660673708776</v>
      </c>
      <c r="O18" s="75">
        <f>EIAData!O6</f>
        <v>0.5429207597291934</v>
      </c>
      <c r="P18" s="109">
        <f>AK18</f>
        <v>0.29172890588024553</v>
      </c>
      <c r="Q18" s="169">
        <f t="shared" si="10"/>
        <v>3.5641341871902328</v>
      </c>
      <c r="R18" s="109">
        <f>AM18</f>
        <v>557.08886833349516</v>
      </c>
      <c r="S18" s="109">
        <f>AN18</f>
        <v>320.67412100120168</v>
      </c>
      <c r="T18" s="169">
        <f t="shared" si="11"/>
        <v>1123.602815790879</v>
      </c>
      <c r="U18" s="172">
        <f>AP18</f>
        <v>2653.0952963920054</v>
      </c>
      <c r="V18" s="87"/>
      <c r="W18" s="103">
        <v>3.4119999999999999</v>
      </c>
      <c r="X18" s="103">
        <v>8.0569876030532939</v>
      </c>
      <c r="Y18" s="103">
        <v>3.0564806143655021</v>
      </c>
      <c r="Z18" s="103">
        <v>3.4119999999999999</v>
      </c>
      <c r="AA18" s="103">
        <v>11.986220292816947</v>
      </c>
      <c r="AB18" s="103">
        <v>13.686596039746229</v>
      </c>
      <c r="AC18" s="103">
        <v>12.649787581427981</v>
      </c>
      <c r="AD18" s="103">
        <v>10.439844077815163</v>
      </c>
      <c r="AE18" s="103">
        <v>0.89286711673359087</v>
      </c>
      <c r="AF18" s="103">
        <v>189.83878673028039</v>
      </c>
      <c r="AG18" s="103">
        <v>716.1947661224367</v>
      </c>
      <c r="AH18" s="103">
        <v>644.5752895101931</v>
      </c>
      <c r="AI18" s="103">
        <v>506.97660673708776</v>
      </c>
      <c r="AJ18" s="103">
        <v>0.5429207597291934</v>
      </c>
      <c r="AK18" s="103">
        <v>0.29172890588024553</v>
      </c>
      <c r="AL18" s="103">
        <v>3.4408828670959206</v>
      </c>
      <c r="AM18" s="103">
        <v>557.08886833349516</v>
      </c>
      <c r="AN18" s="103">
        <v>320.67412100120168</v>
      </c>
      <c r="AO18" s="103">
        <v>1384.7249186540917</v>
      </c>
      <c r="AP18" s="103">
        <v>2653.0952963920054</v>
      </c>
      <c r="AQ18" s="87"/>
    </row>
    <row r="19" spans="1:43" x14ac:dyDescent="0.2">
      <c r="A19" s="23">
        <v>2012</v>
      </c>
      <c r="B19" s="173">
        <v>3.4119999999999999</v>
      </c>
      <c r="C19" s="75">
        <f>EIAData!C7</f>
        <v>8.2434851213639817</v>
      </c>
      <c r="D19" s="75">
        <f>EIAData!D7</f>
        <v>3.0684846083907003</v>
      </c>
      <c r="E19" s="75">
        <f>EIAData!E7</f>
        <v>3.4119999999999999</v>
      </c>
      <c r="F19" s="75">
        <f>AA19</f>
        <v>12.110460187741717</v>
      </c>
      <c r="G19" s="75">
        <f>EIAData!G7</f>
        <v>14.081690899142563</v>
      </c>
      <c r="H19" s="75">
        <f>EIAData!H7</f>
        <v>12.835760897545015</v>
      </c>
      <c r="I19" s="75">
        <f>EIAData!J7</f>
        <v>10.523607800725545</v>
      </c>
      <c r="J19" s="109">
        <f>AE19</f>
        <v>0.89347322394766204</v>
      </c>
      <c r="K19" s="75">
        <f>AVERAGE(K18,K20)</f>
        <v>189.79334527630067</v>
      </c>
      <c r="L19" s="75">
        <f>EIAData!L7</f>
        <v>704.05148442154962</v>
      </c>
      <c r="M19" s="109">
        <f>AH19</f>
        <v>633.64633597939473</v>
      </c>
      <c r="N19" s="75">
        <f>EIAData!M7</f>
        <v>502.09387679595068</v>
      </c>
      <c r="O19" s="75">
        <f>EIAData!O7</f>
        <v>0.56395226060328718</v>
      </c>
      <c r="P19" s="109">
        <f>AK19</f>
        <v>0.27999771500669896</v>
      </c>
      <c r="Q19" s="169">
        <f t="shared" si="10"/>
        <v>3.5717681639277856</v>
      </c>
      <c r="R19" s="109">
        <f>AM19</f>
        <v>562.286823476839</v>
      </c>
      <c r="S19" s="109">
        <f>AN19</f>
        <v>314.74264371186933</v>
      </c>
      <c r="T19" s="169">
        <f t="shared" si="11"/>
        <v>1109.70836775771</v>
      </c>
      <c r="U19" s="172">
        <f>AP19</f>
        <v>2776.5076329321787</v>
      </c>
      <c r="V19" s="87"/>
      <c r="W19" s="103">
        <v>3.4119999999999999</v>
      </c>
      <c r="X19" s="103">
        <v>8.0954950105990129</v>
      </c>
      <c r="Y19" s="103">
        <v>3.0684846083907003</v>
      </c>
      <c r="Z19" s="103">
        <v>3.4119999999999999</v>
      </c>
      <c r="AA19" s="103">
        <v>12.110460187741717</v>
      </c>
      <c r="AB19" s="103">
        <v>13.863689366218825</v>
      </c>
      <c r="AC19" s="103">
        <v>12.835760897545015</v>
      </c>
      <c r="AD19" s="103">
        <v>10.523607800725545</v>
      </c>
      <c r="AE19" s="103">
        <v>0.89347322394766204</v>
      </c>
      <c r="AF19" s="103">
        <v>190.32411493067866</v>
      </c>
      <c r="AG19" s="103">
        <v>704.05148442154962</v>
      </c>
      <c r="AH19" s="103">
        <v>633.64633597939473</v>
      </c>
      <c r="AI19" s="103">
        <v>502.09387679595068</v>
      </c>
      <c r="AJ19" s="103">
        <v>0.56395226060328718</v>
      </c>
      <c r="AK19" s="103">
        <v>0.27999771500669896</v>
      </c>
      <c r="AL19" s="103">
        <v>3.4737779929980115</v>
      </c>
      <c r="AM19" s="103">
        <v>562.286823476839</v>
      </c>
      <c r="AN19" s="103">
        <v>314.74264371186933</v>
      </c>
      <c r="AO19" s="103">
        <v>1375.067976454025</v>
      </c>
      <c r="AP19" s="103">
        <v>2776.5076329321787</v>
      </c>
      <c r="AQ19" s="87"/>
    </row>
    <row r="20" spans="1:43" x14ac:dyDescent="0.2">
      <c r="A20" s="23">
        <v>2013</v>
      </c>
      <c r="B20" s="173">
        <v>3.4119999999999999</v>
      </c>
      <c r="C20" s="75">
        <f>EIAData!C8</f>
        <v>8.5493990516213749</v>
      </c>
      <c r="D20" s="75">
        <f>EIAData!D8</f>
        <v>3.0801453435511106</v>
      </c>
      <c r="E20" s="75">
        <f>EIAData!E8</f>
        <v>3.4119999999999999</v>
      </c>
      <c r="F20" s="75">
        <f>AA20</f>
        <v>12.247472719920609</v>
      </c>
      <c r="G20" s="75">
        <f>EIAData!G8</f>
        <v>14.539115071685966</v>
      </c>
      <c r="H20" s="75">
        <f>EIAData!H8</f>
        <v>13.00721247462187</v>
      </c>
      <c r="I20" s="75">
        <f>EIAData!J8</f>
        <v>10.613937829252849</v>
      </c>
      <c r="J20" s="109">
        <f>AE20</f>
        <v>0.8942869698484458</v>
      </c>
      <c r="K20" s="75">
        <f>EIAData!N8</f>
        <v>189.74790382232095</v>
      </c>
      <c r="L20" s="75">
        <f>EIAData!L8</f>
        <v>691.39812626177377</v>
      </c>
      <c r="M20" s="109">
        <f>AH20</f>
        <v>622.25831363559644</v>
      </c>
      <c r="N20" s="75">
        <f>EIAData!M8</f>
        <v>497.05754085650454</v>
      </c>
      <c r="O20" s="75">
        <f>EIAData!O8</f>
        <v>0.58558177602814021</v>
      </c>
      <c r="P20" s="109">
        <f>AK20</f>
        <v>0.26801109735409989</v>
      </c>
      <c r="Q20" s="169">
        <f t="shared" si="10"/>
        <v>3.5794021406653385</v>
      </c>
      <c r="R20" s="109">
        <f>AM20</f>
        <v>560.60079230413646</v>
      </c>
      <c r="S20" s="109">
        <f>AN20</f>
        <v>308.81116642253704</v>
      </c>
      <c r="T20" s="169">
        <f>NRCanDetail!AF57</f>
        <v>1095.985738167351</v>
      </c>
      <c r="U20" s="172">
        <f>AP20</f>
        <v>2899.9199694723529</v>
      </c>
      <c r="V20" s="87"/>
      <c r="W20" s="103">
        <v>3.4119999999999999</v>
      </c>
      <c r="X20" s="103">
        <v>8.1384143421886197</v>
      </c>
      <c r="Y20" s="103">
        <v>3.0801453435511106</v>
      </c>
      <c r="Z20" s="103">
        <v>3.4119999999999999</v>
      </c>
      <c r="AA20" s="103">
        <v>12.247472719920609</v>
      </c>
      <c r="AB20" s="103">
        <v>14.064349238827873</v>
      </c>
      <c r="AC20" s="103">
        <v>13.00721247462187</v>
      </c>
      <c r="AD20" s="103">
        <v>10.613937829252849</v>
      </c>
      <c r="AE20" s="103">
        <v>0.8942869698484458</v>
      </c>
      <c r="AF20" s="103">
        <v>189.74790382232095</v>
      </c>
      <c r="AG20" s="103">
        <v>691.39812626177377</v>
      </c>
      <c r="AH20" s="103">
        <v>622.25831363559644</v>
      </c>
      <c r="AI20" s="103">
        <v>497.05754085650454</v>
      </c>
      <c r="AJ20" s="103">
        <v>0.58558177602814021</v>
      </c>
      <c r="AK20" s="103">
        <v>0.26801109735409989</v>
      </c>
      <c r="AL20" s="103">
        <v>3.5074042800951593</v>
      </c>
      <c r="AM20" s="103">
        <v>560.60079230413646</v>
      </c>
      <c r="AN20" s="103">
        <v>308.81116642253704</v>
      </c>
      <c r="AO20" s="103">
        <v>1274.5353820723892</v>
      </c>
      <c r="AP20" s="103">
        <v>2899.9199694723529</v>
      </c>
      <c r="AQ20" s="87"/>
    </row>
    <row r="21" spans="1:43" x14ac:dyDescent="0.2">
      <c r="A21" s="23">
        <v>2014</v>
      </c>
      <c r="B21" s="173">
        <v>3.4119999999999999</v>
      </c>
      <c r="C21" s="75">
        <f>EIAData!C9</f>
        <v>8.803415292782347</v>
      </c>
      <c r="D21" s="75">
        <f>EIAData!D9</f>
        <v>3.090943401740486</v>
      </c>
      <c r="E21" s="75">
        <f>EIAData!E9</f>
        <v>3.4119999999999999</v>
      </c>
      <c r="F21" s="75">
        <f>AA21</f>
        <v>12.420209278720261</v>
      </c>
      <c r="G21" s="75">
        <f>EIAData!G9</f>
        <v>14.73226586596223</v>
      </c>
      <c r="H21" s="75">
        <f>EIAData!H9</f>
        <v>13.164874956924647</v>
      </c>
      <c r="I21" s="75">
        <f>EIAData!J9</f>
        <v>10.792607485984519</v>
      </c>
      <c r="J21" s="109">
        <f>AE21</f>
        <v>0.89514026597527019</v>
      </c>
      <c r="K21" s="75">
        <f>EIAData!N9</f>
        <v>189.67695398335138</v>
      </c>
      <c r="L21" s="75">
        <f>EIAData!L9</f>
        <v>674.93910003494534</v>
      </c>
      <c r="M21" s="109">
        <f>AH21</f>
        <v>607.44519003145092</v>
      </c>
      <c r="N21" s="75">
        <f>EIAData!M9</f>
        <v>486.10160382305963</v>
      </c>
      <c r="O21" s="75">
        <f>EIAData!O9</f>
        <v>0.60544217900308717</v>
      </c>
      <c r="P21" s="109">
        <f>AK21</f>
        <v>0.25856677059141708</v>
      </c>
      <c r="Q21" s="169">
        <f>Q20+((Q$22-Q$12)/11)</f>
        <v>3.5870361174028913</v>
      </c>
      <c r="R21" s="109">
        <f>AM21</f>
        <v>558.91476113143381</v>
      </c>
      <c r="S21" s="109">
        <f>AN21</f>
        <v>302.87968913320475</v>
      </c>
      <c r="T21" s="169">
        <f t="shared" si="11"/>
        <v>1082.4328023166679</v>
      </c>
      <c r="U21" s="172">
        <f>AP21</f>
        <v>3023.3323060125272</v>
      </c>
      <c r="V21" s="87"/>
      <c r="W21" s="103">
        <v>3.4119999999999999</v>
      </c>
      <c r="X21" s="103">
        <v>8.1812096902018574</v>
      </c>
      <c r="Y21" s="103">
        <v>3.090943401740486</v>
      </c>
      <c r="Z21" s="103">
        <v>3.4119999999999999</v>
      </c>
      <c r="AA21" s="103">
        <v>12.420209278720261</v>
      </c>
      <c r="AB21" s="103">
        <v>14.266485330478615</v>
      </c>
      <c r="AC21" s="103">
        <v>13.164874956924647</v>
      </c>
      <c r="AD21" s="103">
        <v>10.792607485984519</v>
      </c>
      <c r="AE21" s="103">
        <v>0.89514026597527019</v>
      </c>
      <c r="AF21" s="103">
        <v>189.67695398335138</v>
      </c>
      <c r="AG21" s="103">
        <v>674.93910003494534</v>
      </c>
      <c r="AH21" s="103">
        <v>607.44519003145092</v>
      </c>
      <c r="AI21" s="103">
        <v>486.10160382305963</v>
      </c>
      <c r="AJ21" s="103">
        <v>0.60544217900308717</v>
      </c>
      <c r="AK21" s="103">
        <v>0.25856677059141708</v>
      </c>
      <c r="AL21" s="103">
        <v>3.5408298301810599</v>
      </c>
      <c r="AM21" s="103">
        <v>558.91476113143381</v>
      </c>
      <c r="AN21" s="103">
        <v>302.87968913320475</v>
      </c>
      <c r="AO21" s="103">
        <v>1200.1725098690495</v>
      </c>
      <c r="AP21" s="103">
        <v>3023.3323060125272</v>
      </c>
      <c r="AQ21" s="87"/>
    </row>
    <row r="22" spans="1:43" x14ac:dyDescent="0.2">
      <c r="A22" s="23">
        <v>2015</v>
      </c>
      <c r="B22" s="173">
        <v>3.4119999999999999</v>
      </c>
      <c r="C22" s="75">
        <f>EIAData!C10</f>
        <v>9.0574044540654342</v>
      </c>
      <c r="D22" s="75">
        <f>EIAData!D10</f>
        <v>3.1</v>
      </c>
      <c r="E22" s="75">
        <f>EIAData!E10</f>
        <v>3.4119999999999999</v>
      </c>
      <c r="F22" s="75">
        <f>AA22</f>
        <v>12.613237888004894</v>
      </c>
      <c r="G22" s="75">
        <f>EIAData!G10</f>
        <v>14.853385156613088</v>
      </c>
      <c r="H22" s="75">
        <f>EIAData!H10</f>
        <v>13.3</v>
      </c>
      <c r="I22" s="75">
        <f>EIAData!J10</f>
        <v>10.932165206844296</v>
      </c>
      <c r="J22" s="109">
        <f>AE22</f>
        <v>0.9</v>
      </c>
      <c r="K22" s="75">
        <f>EIAData!N10</f>
        <v>189.68449148012206</v>
      </c>
      <c r="L22" s="75">
        <f>EIAData!L10</f>
        <v>659.69728472346912</v>
      </c>
      <c r="M22" s="109">
        <f>AH22</f>
        <v>593.72755625112222</v>
      </c>
      <c r="N22" s="75">
        <f>EIAData!M10</f>
        <v>478.10701974021583</v>
      </c>
      <c r="O22" s="75">
        <f>EIAData!O10</f>
        <v>0.62754361797478087</v>
      </c>
      <c r="P22" s="109">
        <f>AK22</f>
        <v>0.24474171925545934</v>
      </c>
      <c r="Q22" s="109">
        <f>EIAData!Q10</f>
        <v>3.59908313494123</v>
      </c>
      <c r="R22" s="109">
        <f>AM22</f>
        <v>557.22872995873115</v>
      </c>
      <c r="S22" s="109">
        <f>AN22</f>
        <v>296.94821184387246</v>
      </c>
      <c r="T22" s="169">
        <f t="shared" si="11"/>
        <v>1069.0474617765587</v>
      </c>
      <c r="U22" s="172">
        <f>AP22</f>
        <v>3141.0250672744369</v>
      </c>
      <c r="V22" s="87"/>
      <c r="W22" s="103">
        <v>3.4119999999999999</v>
      </c>
      <c r="X22" s="103">
        <v>8.2467597679281699</v>
      </c>
      <c r="Y22" s="103">
        <v>3.1</v>
      </c>
      <c r="Z22" s="103">
        <v>3.4119999999999999</v>
      </c>
      <c r="AA22" s="103">
        <v>12.613237888004894</v>
      </c>
      <c r="AB22" s="103">
        <v>14.447784407298505</v>
      </c>
      <c r="AC22" s="103">
        <v>13.3</v>
      </c>
      <c r="AD22" s="103">
        <v>10.932165206844296</v>
      </c>
      <c r="AE22" s="103">
        <v>0.9</v>
      </c>
      <c r="AF22" s="103">
        <v>189.59579489222375</v>
      </c>
      <c r="AG22" s="103">
        <v>659.69728472346912</v>
      </c>
      <c r="AH22" s="103">
        <v>593.72755625112222</v>
      </c>
      <c r="AI22" s="103">
        <v>478.10701974021583</v>
      </c>
      <c r="AJ22" s="103">
        <v>0.62754361797478087</v>
      </c>
      <c r="AK22" s="103">
        <v>0.24474171925545934</v>
      </c>
      <c r="AL22" s="103">
        <v>3.59908313494123</v>
      </c>
      <c r="AM22" s="103">
        <v>557.22872995873115</v>
      </c>
      <c r="AN22" s="103">
        <v>296.94821184387246</v>
      </c>
      <c r="AO22" s="103">
        <v>1039.2844318945188</v>
      </c>
      <c r="AP22" s="103">
        <v>3141.0250672744369</v>
      </c>
      <c r="AQ22" s="87"/>
    </row>
    <row r="23" spans="1:43" x14ac:dyDescent="0.2">
      <c r="A23" s="23">
        <v>2016</v>
      </c>
      <c r="B23" s="173">
        <v>3.4119999999999999</v>
      </c>
      <c r="C23" s="75">
        <f>EIAData!C11</f>
        <v>9.2045506062758822</v>
      </c>
      <c r="D23" s="75">
        <f>EIAData!D11</f>
        <v>3.16269</v>
      </c>
      <c r="E23" s="75">
        <f>EIAData!E11</f>
        <v>3.4119999999999999</v>
      </c>
      <c r="F23" s="75">
        <f>AA23</f>
        <v>12.747791222764311</v>
      </c>
      <c r="G23" s="75">
        <f>EIAData!G11</f>
        <v>14.88856457776966</v>
      </c>
      <c r="H23" s="75">
        <f>EIAData!H11</f>
        <v>13.721449</v>
      </c>
      <c r="I23" s="75">
        <f>EIAData!J11</f>
        <v>10.97678109477698</v>
      </c>
      <c r="J23" s="109">
        <f>AE23</f>
        <v>0.90135199732509863</v>
      </c>
      <c r="K23" s="75">
        <f>AVERAGE(K22,K24)</f>
        <v>189.68826022850743</v>
      </c>
      <c r="L23" s="75">
        <f>EIAData!L11</f>
        <v>650.70869314336676</v>
      </c>
      <c r="M23" s="109">
        <f>AH23</f>
        <v>585.63782382903014</v>
      </c>
      <c r="N23" s="75">
        <f>EIAData!M11</f>
        <v>473.51430178109638</v>
      </c>
      <c r="O23" s="75">
        <f>EIAData!O11</f>
        <v>0.63436203567656713</v>
      </c>
      <c r="P23" s="109">
        <f>AK23</f>
        <v>0.23962557315609112</v>
      </c>
      <c r="Q23" s="109">
        <f>EIAData!Q11</f>
        <v>3.6078408420906261</v>
      </c>
      <c r="R23" s="109">
        <f>AM23</f>
        <v>542.34319613604407</v>
      </c>
      <c r="S23" s="169">
        <f>S22*0.97</f>
        <v>288.03976548855627</v>
      </c>
      <c r="T23" s="169">
        <f>NRCanDetail!AF60</f>
        <v>993.23452183526808</v>
      </c>
      <c r="U23" s="172">
        <f>AP23</f>
        <v>3311.7050398612878</v>
      </c>
      <c r="V23" s="87"/>
      <c r="W23" s="103">
        <v>3.4119999999999999</v>
      </c>
      <c r="X23" s="103">
        <v>8.2682613601085375</v>
      </c>
      <c r="Y23" s="103">
        <v>3.16269</v>
      </c>
      <c r="Z23" s="103">
        <v>3.4119999999999999</v>
      </c>
      <c r="AA23" s="103">
        <v>12.747791222764311</v>
      </c>
      <c r="AB23" s="103">
        <v>14.459341371182848</v>
      </c>
      <c r="AC23" s="103">
        <v>13.721449</v>
      </c>
      <c r="AD23" s="103">
        <v>10.97678109477698</v>
      </c>
      <c r="AE23" s="103">
        <v>0.90135199732509863</v>
      </c>
      <c r="AF23" s="103">
        <v>190.201122631293</v>
      </c>
      <c r="AG23" s="103">
        <v>650.70869314336676</v>
      </c>
      <c r="AH23" s="103">
        <v>585.63782382903014</v>
      </c>
      <c r="AI23" s="103">
        <v>473.51430178109638</v>
      </c>
      <c r="AJ23" s="103">
        <v>0.63436203567656713</v>
      </c>
      <c r="AK23" s="103">
        <v>0.23962557315609112</v>
      </c>
      <c r="AL23" s="103">
        <v>3.6078408420906261</v>
      </c>
      <c r="AM23" s="103">
        <v>542.34319613604407</v>
      </c>
      <c r="AN23" s="103">
        <v>292.73729838600093</v>
      </c>
      <c r="AO23" s="103">
        <v>751.42482769662399</v>
      </c>
      <c r="AP23" s="103">
        <v>3311.7050398612878</v>
      </c>
      <c r="AQ23" s="87"/>
    </row>
    <row r="24" spans="1:43" x14ac:dyDescent="0.2">
      <c r="A24" s="23">
        <v>2017</v>
      </c>
      <c r="B24" s="173">
        <v>3.4119999999999999</v>
      </c>
      <c r="C24" s="75">
        <f>EIAData!C12</f>
        <v>9.3154075677771182</v>
      </c>
      <c r="D24" s="75">
        <f>EIAData!D12</f>
        <v>3.2234980000000002</v>
      </c>
      <c r="E24" s="75">
        <f>EIAData!E12</f>
        <v>3.4119999999999999</v>
      </c>
      <c r="F24" s="75">
        <f>AA24</f>
        <v>12.88377992249945</v>
      </c>
      <c r="G24" s="75">
        <f>EIAData!G12</f>
        <v>14.913031033591537</v>
      </c>
      <c r="H24" s="75">
        <f>EIAData!H12</f>
        <v>14.133969</v>
      </c>
      <c r="I24" s="75">
        <f>EIAData!J12</f>
        <v>11.021579067174942</v>
      </c>
      <c r="J24" s="109">
        <f>AE24</f>
        <v>0.90270399465019724</v>
      </c>
      <c r="K24" s="75">
        <f>EIAData!N12</f>
        <v>189.69202897689277</v>
      </c>
      <c r="L24" s="75">
        <f>EIAData!L12</f>
        <v>641.84257406764618</v>
      </c>
      <c r="M24" s="109">
        <f>AH24</f>
        <v>577.65831666088161</v>
      </c>
      <c r="N24" s="75">
        <f>EIAData!M12</f>
        <v>468.96570168132871</v>
      </c>
      <c r="O24" s="75">
        <f>EIAData!O12</f>
        <v>0.64125453718484016</v>
      </c>
      <c r="P24" s="109">
        <f>AK24</f>
        <v>0.23461637633774335</v>
      </c>
      <c r="Q24" s="109">
        <f>EIAData!Q12</f>
        <v>3.6166198595103434</v>
      </c>
      <c r="R24" s="109">
        <f>AM24</f>
        <v>523.99886918013942</v>
      </c>
      <c r="S24" s="169">
        <f t="shared" ref="S24:S26" si="12">S23*0.97</f>
        <v>279.39857252389959</v>
      </c>
      <c r="T24" s="169">
        <f>T23-(AO23-AO24)/2</f>
        <v>931.98394041711833</v>
      </c>
      <c r="U24" s="172">
        <f>U23+($U$32-$U$23)/9</f>
        <v>3361.9044962381158</v>
      </c>
      <c r="V24" s="87"/>
      <c r="W24" s="103">
        <v>3.4119999999999999</v>
      </c>
      <c r="X24" s="103">
        <v>8.2898190129089908</v>
      </c>
      <c r="Y24" s="103">
        <v>3.2234980000000002</v>
      </c>
      <c r="Z24" s="103">
        <v>3.4119999999999999</v>
      </c>
      <c r="AA24" s="103">
        <v>12.88377992249945</v>
      </c>
      <c r="AB24" s="103">
        <v>14.470907579627497</v>
      </c>
      <c r="AC24" s="103">
        <v>14.133969</v>
      </c>
      <c r="AD24" s="103">
        <v>11.021579067174942</v>
      </c>
      <c r="AE24" s="103">
        <v>0.90270399465019724</v>
      </c>
      <c r="AF24" s="103">
        <v>189.69202897689277</v>
      </c>
      <c r="AG24" s="103">
        <v>641.84257406764618</v>
      </c>
      <c r="AH24" s="103">
        <v>577.65831666088161</v>
      </c>
      <c r="AI24" s="103">
        <v>468.96570168132871</v>
      </c>
      <c r="AJ24" s="103">
        <v>0.64125453718484016</v>
      </c>
      <c r="AK24" s="103">
        <v>0.23461637633774335</v>
      </c>
      <c r="AL24" s="103">
        <v>3.6166198595103434</v>
      </c>
      <c r="AM24" s="103">
        <v>523.99886918013942</v>
      </c>
      <c r="AN24" s="103">
        <v>288.52638492812946</v>
      </c>
      <c r="AO24" s="103">
        <v>628.92366486032449</v>
      </c>
      <c r="AP24" s="103">
        <v>3518.9143889415232</v>
      </c>
      <c r="AQ24" s="87"/>
    </row>
    <row r="25" spans="1:43" x14ac:dyDescent="0.2">
      <c r="A25" s="23">
        <v>2018</v>
      </c>
      <c r="B25" s="173">
        <v>3.4119999999999999</v>
      </c>
      <c r="C25" s="75">
        <f>EIAData!C13</f>
        <v>9.4394152701457017</v>
      </c>
      <c r="D25" s="75">
        <f>EIAData!D13</f>
        <v>3.2852130000000002</v>
      </c>
      <c r="E25" s="75">
        <f>EIAData!E13</f>
        <v>3.4119999999999999</v>
      </c>
      <c r="F25" s="75">
        <f>AA25</f>
        <v>13.026651765613042</v>
      </c>
      <c r="G25" s="75">
        <f>EIAData!G13</f>
        <v>14.961448673549432</v>
      </c>
      <c r="H25" s="75">
        <f>EIAData!H13</f>
        <v>14.549958999999999</v>
      </c>
      <c r="I25" s="75">
        <f>EIAData!J13</f>
        <v>11.076222301267443</v>
      </c>
      <c r="J25" s="109">
        <f>AE25</f>
        <v>0.90405599197529585</v>
      </c>
      <c r="K25" s="75">
        <f>EIAData!N13</f>
        <v>189.70509463703885</v>
      </c>
      <c r="L25" s="75">
        <f>EIAData!L13</f>
        <v>632.75184414182706</v>
      </c>
      <c r="M25" s="109">
        <f>AH25</f>
        <v>569.47665972764435</v>
      </c>
      <c r="N25" s="75">
        <f>EIAData!M13</f>
        <v>464.37303037783551</v>
      </c>
      <c r="O25" s="75">
        <f>EIAData!O13</f>
        <v>0.6483444151342318</v>
      </c>
      <c r="P25" s="109">
        <f>AK25</f>
        <v>0.22928657210851694</v>
      </c>
      <c r="Q25" s="109">
        <f>EIAData!Q13</f>
        <v>3.6254318835152786</v>
      </c>
      <c r="R25" s="109">
        <f>AM25</f>
        <v>504.89177585831305</v>
      </c>
      <c r="S25" s="169">
        <f t="shared" si="12"/>
        <v>271.0166153481826</v>
      </c>
      <c r="T25" s="169">
        <f>T24-(AO24-AO25)/2</f>
        <v>877.08349076628963</v>
      </c>
      <c r="U25" s="172">
        <f t="shared" ref="U25:U31" si="13">U24+($U$32-$U$23)/9</f>
        <v>3412.1039526149439</v>
      </c>
      <c r="V25" s="87"/>
      <c r="W25" s="103">
        <v>3.4119999999999999</v>
      </c>
      <c r="X25" s="103">
        <v>8.3324697955445348</v>
      </c>
      <c r="Y25" s="103">
        <v>3.2852130000000002</v>
      </c>
      <c r="Z25" s="103">
        <v>3.4119999999999999</v>
      </c>
      <c r="AA25" s="103">
        <v>13.026651765613042</v>
      </c>
      <c r="AB25" s="103">
        <v>14.617513423179163</v>
      </c>
      <c r="AC25" s="103">
        <v>14.549958999999999</v>
      </c>
      <c r="AD25" s="103">
        <v>11.076222301267443</v>
      </c>
      <c r="AE25" s="103">
        <v>0.90405599197529585</v>
      </c>
      <c r="AF25" s="103">
        <v>189.70509463703885</v>
      </c>
      <c r="AG25" s="103">
        <v>632.75184414182706</v>
      </c>
      <c r="AH25" s="103">
        <v>569.47665972764435</v>
      </c>
      <c r="AI25" s="103">
        <v>464.37303037783551</v>
      </c>
      <c r="AJ25" s="103">
        <v>0.6483444151342318</v>
      </c>
      <c r="AK25" s="103">
        <v>0.22928657210851694</v>
      </c>
      <c r="AL25" s="103">
        <v>3.6254318835152786</v>
      </c>
      <c r="AM25" s="103">
        <v>504.89177585831305</v>
      </c>
      <c r="AN25" s="103">
        <v>284.31547147025799</v>
      </c>
      <c r="AO25" s="103">
        <v>519.12276555866708</v>
      </c>
      <c r="AP25" s="103">
        <v>3644.9479776300768</v>
      </c>
    </row>
    <row r="26" spans="1:43" x14ac:dyDescent="0.2">
      <c r="A26" s="23">
        <v>2019</v>
      </c>
      <c r="B26" s="173">
        <v>3.4119999999999999</v>
      </c>
      <c r="C26" s="75">
        <f>EIAData!C14</f>
        <v>9.5597799918573347</v>
      </c>
      <c r="D26" s="75">
        <f>EIAData!D14</f>
        <v>3.3438080000000001</v>
      </c>
      <c r="E26" s="75">
        <f>EIAData!E14</f>
        <v>3.4119999999999999</v>
      </c>
      <c r="F26" s="75">
        <f>AA26</f>
        <v>13.14653656626335</v>
      </c>
      <c r="G26" s="75">
        <f>EIAData!G14</f>
        <v>15.000768379106256</v>
      </c>
      <c r="H26" s="75">
        <f>EIAData!H14</f>
        <v>14.944853</v>
      </c>
      <c r="I26" s="75">
        <f>EIAData!J14</f>
        <v>11.133703063536654</v>
      </c>
      <c r="J26" s="109">
        <f>AE26</f>
        <v>0.90540798930039446</v>
      </c>
      <c r="K26" s="75">
        <f>EIAData!N14</f>
        <v>189.71810259017568</v>
      </c>
      <c r="L26" s="75">
        <f>EIAData!L14</f>
        <v>623.51627486694883</v>
      </c>
      <c r="M26" s="109">
        <f>AH26</f>
        <v>561.164647380254</v>
      </c>
      <c r="N26" s="75">
        <f>EIAData!M14</f>
        <v>459.80410767488826</v>
      </c>
      <c r="O26" s="75">
        <f>EIAData!O14</f>
        <v>0.655560195072459</v>
      </c>
      <c r="P26" s="109">
        <f>AK26</f>
        <v>0.22823522948553004</v>
      </c>
      <c r="Q26" s="109">
        <f>EIAData!Q14</f>
        <v>3.6342761534666526</v>
      </c>
      <c r="R26" s="109">
        <f>AM26</f>
        <v>486.95007427759043</v>
      </c>
      <c r="S26" s="169">
        <f t="shared" si="12"/>
        <v>262.8861168877371</v>
      </c>
      <c r="T26" s="169">
        <f>T25-($T$25-$T$32)/7</f>
        <v>815.70897475204265</v>
      </c>
      <c r="U26" s="172">
        <f t="shared" si="13"/>
        <v>3462.3034089917719</v>
      </c>
      <c r="V26" s="87"/>
      <c r="W26" s="103">
        <v>3.4119999999999999</v>
      </c>
      <c r="X26" s="103">
        <v>8.3649373294214318</v>
      </c>
      <c r="Y26" s="103">
        <v>3.3438080000000001</v>
      </c>
      <c r="Z26" s="103">
        <v>3.4119999999999999</v>
      </c>
      <c r="AA26" s="103">
        <v>13.14653656626335</v>
      </c>
      <c r="AB26" s="103">
        <v>14.730199384496895</v>
      </c>
      <c r="AC26" s="103">
        <v>14.944853</v>
      </c>
      <c r="AD26" s="103">
        <v>11.133703063536654</v>
      </c>
      <c r="AE26" s="103">
        <v>0.90540798930039446</v>
      </c>
      <c r="AF26" s="103">
        <v>189.71810259017568</v>
      </c>
      <c r="AG26" s="103">
        <v>623.51627486694883</v>
      </c>
      <c r="AH26" s="103">
        <v>561.164647380254</v>
      </c>
      <c r="AI26" s="103">
        <v>459.80410767488826</v>
      </c>
      <c r="AJ26" s="103">
        <v>0.655560195072459</v>
      </c>
      <c r="AK26" s="103">
        <v>0.22823522948553004</v>
      </c>
      <c r="AL26" s="103">
        <v>3.6342761534666526</v>
      </c>
      <c r="AM26" s="103">
        <v>486.95007427759043</v>
      </c>
      <c r="AN26" s="103">
        <v>280.10455801238652</v>
      </c>
      <c r="AO26" s="103">
        <v>469.47704024123868</v>
      </c>
      <c r="AP26" s="103">
        <v>3682.9431178879308</v>
      </c>
    </row>
    <row r="27" spans="1:43" x14ac:dyDescent="0.2">
      <c r="A27" s="23">
        <v>2020</v>
      </c>
      <c r="B27" s="173">
        <v>3.4119999999999999</v>
      </c>
      <c r="C27" s="75">
        <f>EIAData!C15</f>
        <v>9.6125198473341431</v>
      </c>
      <c r="D27" s="75">
        <f>EIAData!D15</f>
        <v>3.4048039999999999</v>
      </c>
      <c r="E27" s="75">
        <f>EIAData!E15</f>
        <v>3.4119999999999999</v>
      </c>
      <c r="F27" s="75">
        <f>AA27</f>
        <v>13.264468470905587</v>
      </c>
      <c r="G27" s="75">
        <f>EIAData!G15</f>
        <v>15.020542730685946</v>
      </c>
      <c r="H27" s="75">
        <f>EIAData!H15</f>
        <v>15.371586000000001</v>
      </c>
      <c r="I27" s="75">
        <f>EIAData!J15</f>
        <v>11.198602462143812</v>
      </c>
      <c r="J27" s="109">
        <f>AE27</f>
        <v>0.91063394651151097</v>
      </c>
      <c r="K27" s="75">
        <f>EIAData!N15</f>
        <v>189.71810259017568</v>
      </c>
      <c r="L27" s="75">
        <f>EIAData!L15</f>
        <v>614.49084893912959</v>
      </c>
      <c r="M27" s="109">
        <f>AH27</f>
        <v>553.04176404521661</v>
      </c>
      <c r="N27" s="75">
        <f>EIAData!M15</f>
        <v>455.33771702618253</v>
      </c>
      <c r="O27" s="75">
        <f>EIAData!O15</f>
        <v>0.66252341204581067</v>
      </c>
      <c r="P27" s="109">
        <f>AK27</f>
        <v>0.22718388686254318</v>
      </c>
      <c r="Q27" s="109">
        <f>EIAData!Q15</f>
        <v>3.6428179651628696</v>
      </c>
      <c r="R27" s="109">
        <f>AM27</f>
        <v>480.58540102215551</v>
      </c>
      <c r="S27" s="109">
        <f>AN27</f>
        <v>275.89364455451505</v>
      </c>
      <c r="T27" s="169">
        <f t="shared" ref="T27:T31" si="14">T26-($T$25-$T$32)/7</f>
        <v>754.33445873779567</v>
      </c>
      <c r="U27" s="172">
        <f t="shared" si="13"/>
        <v>3512.5028653685999</v>
      </c>
      <c r="V27" s="87"/>
      <c r="W27" s="103">
        <v>3.4119999999999999</v>
      </c>
      <c r="X27" s="103">
        <v>8.3823675071417423</v>
      </c>
      <c r="Y27" s="103">
        <v>3.4048039999999999</v>
      </c>
      <c r="Z27" s="103">
        <v>3.4119999999999999</v>
      </c>
      <c r="AA27" s="103">
        <v>13.264468470905587</v>
      </c>
      <c r="AB27" s="103">
        <v>14.780002118104365</v>
      </c>
      <c r="AC27" s="103">
        <v>15.371586000000001</v>
      </c>
      <c r="AD27" s="103">
        <v>11.198602462143812</v>
      </c>
      <c r="AE27" s="103">
        <v>0.91063394651151097</v>
      </c>
      <c r="AF27" s="103">
        <v>190.21995899428876</v>
      </c>
      <c r="AG27" s="103">
        <v>614.49084893912959</v>
      </c>
      <c r="AH27" s="103">
        <v>553.04176404521661</v>
      </c>
      <c r="AI27" s="103">
        <v>455.33771702618253</v>
      </c>
      <c r="AJ27" s="103">
        <v>0.66252341204581067</v>
      </c>
      <c r="AK27" s="103">
        <v>0.22718388686254318</v>
      </c>
      <c r="AL27" s="103">
        <v>3.6428179651628696</v>
      </c>
      <c r="AM27" s="103">
        <v>480.58540102215551</v>
      </c>
      <c r="AN27" s="103">
        <v>275.89364455451505</v>
      </c>
      <c r="AO27" s="103">
        <v>447.46187866656066</v>
      </c>
      <c r="AP27" s="103">
        <v>3720.9382581457849</v>
      </c>
    </row>
    <row r="28" spans="1:43" x14ac:dyDescent="0.2">
      <c r="A28" s="24">
        <v>2021</v>
      </c>
      <c r="B28" s="173">
        <v>3.4119999999999999</v>
      </c>
      <c r="C28" s="75">
        <f>EIAData!C16</f>
        <v>9.6667542163839411</v>
      </c>
      <c r="D28" s="75">
        <f>EIAData!D16</f>
        <v>3.4565969999999999</v>
      </c>
      <c r="E28" s="160">
        <f>EIAData!E16</f>
        <v>3.4119999999999999</v>
      </c>
      <c r="F28" s="75">
        <f>AA28</f>
        <v>13.367713721291917</v>
      </c>
      <c r="G28" s="75">
        <f>EIAData!G16</f>
        <v>15.044335820235842</v>
      </c>
      <c r="H28" s="75">
        <f>EIAData!H16</f>
        <v>15.732431</v>
      </c>
      <c r="I28" s="75">
        <f>EIAData!J16</f>
        <v>11.261991373072403</v>
      </c>
      <c r="J28" s="109">
        <f>AE28</f>
        <v>0.91544711242443477</v>
      </c>
      <c r="K28" s="75">
        <f>EIAData!N16</f>
        <v>189.68901623542808</v>
      </c>
      <c r="L28" s="75">
        <f>EIAData!L16</f>
        <v>605.18072860103712</v>
      </c>
      <c r="M28" s="109">
        <f>AH28</f>
        <v>544.66265574093347</v>
      </c>
      <c r="N28" s="75">
        <f>EIAData!M16</f>
        <v>450.84093905054192</v>
      </c>
      <c r="O28" s="75">
        <f>EIAData!O16</f>
        <v>0.66980602838091174</v>
      </c>
      <c r="P28" s="109">
        <f>AK28</f>
        <v>0.22617175078290785</v>
      </c>
      <c r="Q28" s="109">
        <f>EIAData!Q16</f>
        <v>3.6515641394711085</v>
      </c>
      <c r="R28" s="109">
        <f>AM28</f>
        <v>467.62906675880413</v>
      </c>
      <c r="S28" s="109">
        <f>AN28</f>
        <v>271.68273109664347</v>
      </c>
      <c r="T28" s="170">
        <f t="shared" si="14"/>
        <v>692.95994272354869</v>
      </c>
      <c r="U28" s="172">
        <f t="shared" si="13"/>
        <v>3562.702321745428</v>
      </c>
      <c r="V28" s="87"/>
      <c r="W28" s="103">
        <v>3.4119999999999999</v>
      </c>
      <c r="X28" s="103">
        <v>8.4015057950030254</v>
      </c>
      <c r="Y28" s="103">
        <v>3.4565969999999999</v>
      </c>
      <c r="Z28" s="103">
        <v>3.4119999999999999</v>
      </c>
      <c r="AA28" s="103">
        <v>13.367713721291917</v>
      </c>
      <c r="AB28" s="103">
        <v>14.843533849728187</v>
      </c>
      <c r="AC28" s="103">
        <v>15.732431</v>
      </c>
      <c r="AD28" s="103">
        <v>11.261991373072403</v>
      </c>
      <c r="AE28" s="103">
        <v>0.91544711242443477</v>
      </c>
      <c r="AF28" s="103">
        <v>189.68901623542808</v>
      </c>
      <c r="AG28" s="103">
        <v>605.18072860103712</v>
      </c>
      <c r="AH28" s="103">
        <v>544.66265574093347</v>
      </c>
      <c r="AI28" s="103">
        <v>450.84093905054192</v>
      </c>
      <c r="AJ28" s="103">
        <v>0.66980602838091174</v>
      </c>
      <c r="AK28" s="103">
        <v>0.22617175078290785</v>
      </c>
      <c r="AL28" s="103">
        <v>3.6515641394711085</v>
      </c>
      <c r="AM28" s="103">
        <v>467.62906675880413</v>
      </c>
      <c r="AN28" s="103">
        <v>271.68273109664347</v>
      </c>
      <c r="AO28" s="103">
        <v>438.46039786105382</v>
      </c>
      <c r="AP28" s="103">
        <v>3758.9333984036389</v>
      </c>
    </row>
    <row r="29" spans="1:43" x14ac:dyDescent="0.2">
      <c r="A29" s="24">
        <v>2022</v>
      </c>
      <c r="B29" s="173">
        <v>3.4119999999999999</v>
      </c>
      <c r="C29" s="75">
        <f>EIAData!C17</f>
        <v>9.7092591982311234</v>
      </c>
      <c r="D29" s="75">
        <f>EIAData!D17</f>
        <v>3.4859089999999999</v>
      </c>
      <c r="E29" s="160">
        <f>EIAData!E17</f>
        <v>3.4119999999999999</v>
      </c>
      <c r="F29" s="75">
        <f>AA29</f>
        <v>13.473021157345917</v>
      </c>
      <c r="G29" s="75">
        <f>EIAData!G17</f>
        <v>15.064776605918654</v>
      </c>
      <c r="H29" s="75">
        <f>EIAData!H17</f>
        <v>15.935124999999999</v>
      </c>
      <c r="I29" s="75">
        <f>EIAData!J17</f>
        <v>11.332772781791434</v>
      </c>
      <c r="J29" s="109">
        <f>AE29</f>
        <v>0.92049749269412717</v>
      </c>
      <c r="K29" s="75">
        <f>EIAData!N17</f>
        <v>189.67764327507803</v>
      </c>
      <c r="L29" s="75">
        <f>EIAData!L17</f>
        <v>595.7313053430131</v>
      </c>
      <c r="M29" s="109">
        <f>AH29</f>
        <v>536.15817480871181</v>
      </c>
      <c r="N29" s="75">
        <f>EIAData!M17</f>
        <v>446.37845207017875</v>
      </c>
      <c r="O29" s="75">
        <f>EIAData!O17</f>
        <v>0.67713088376397157</v>
      </c>
      <c r="P29" s="109">
        <f>AK29</f>
        <v>0.2252880227357775</v>
      </c>
      <c r="Q29" s="109">
        <f>EIAData!Q17</f>
        <v>3.6603950873330371</v>
      </c>
      <c r="R29" s="109">
        <f>AM29</f>
        <v>457.74540078249117</v>
      </c>
      <c r="S29" s="109">
        <f>AN29</f>
        <v>267.37174006136866</v>
      </c>
      <c r="T29" s="170">
        <f t="shared" si="14"/>
        <v>631.58542670930171</v>
      </c>
      <c r="U29" s="172">
        <f t="shared" si="13"/>
        <v>3612.901778122256</v>
      </c>
      <c r="V29" s="87"/>
      <c r="W29" s="103">
        <v>3.4119999999999999</v>
      </c>
      <c r="X29" s="103">
        <v>8.4177082070591283</v>
      </c>
      <c r="Y29" s="103">
        <v>3.4859089999999999</v>
      </c>
      <c r="Z29" s="103">
        <v>3.4119999999999999</v>
      </c>
      <c r="AA29" s="103">
        <v>13.473021157345917</v>
      </c>
      <c r="AB29" s="103">
        <v>14.896965507469538</v>
      </c>
      <c r="AC29" s="103">
        <v>15.935124999999999</v>
      </c>
      <c r="AD29" s="103">
        <v>11.332772781791434</v>
      </c>
      <c r="AE29" s="103">
        <v>0.92049749269412717</v>
      </c>
      <c r="AF29" s="103">
        <v>189.67764327507803</v>
      </c>
      <c r="AG29" s="103">
        <v>595.7313053430131</v>
      </c>
      <c r="AH29" s="103">
        <v>536.15817480871181</v>
      </c>
      <c r="AI29" s="103">
        <v>446.37845207017875</v>
      </c>
      <c r="AJ29" s="103">
        <v>0.67713088376397157</v>
      </c>
      <c r="AK29" s="103">
        <v>0.2252880227357775</v>
      </c>
      <c r="AL29" s="103">
        <v>3.6603950873330371</v>
      </c>
      <c r="AM29" s="103">
        <v>457.74540078249117</v>
      </c>
      <c r="AN29" s="103">
        <v>267.37174006136866</v>
      </c>
      <c r="AO29" s="103">
        <v>433.16057537419027</v>
      </c>
      <c r="AP29" s="103">
        <v>3796.9285386614929</v>
      </c>
    </row>
    <row r="30" spans="1:43" x14ac:dyDescent="0.2">
      <c r="A30" s="24">
        <v>2023</v>
      </c>
      <c r="B30" s="173">
        <v>3.4119999999999999</v>
      </c>
      <c r="C30" s="75">
        <f>EIAData!C18</f>
        <v>9.7504099631626744</v>
      </c>
      <c r="D30" s="75">
        <f>EIAData!D18</f>
        <v>3.5114960000000002</v>
      </c>
      <c r="E30" s="160">
        <f>EIAData!E18</f>
        <v>3.4119999999999999</v>
      </c>
      <c r="F30" s="75">
        <f>AA30</f>
        <v>13.695993872989698</v>
      </c>
      <c r="G30" s="75">
        <f>EIAData!G18</f>
        <v>15.098566082808372</v>
      </c>
      <c r="H30" s="75">
        <f>EIAData!H18</f>
        <v>16.109176999999999</v>
      </c>
      <c r="I30" s="75">
        <f>EIAData!J18</f>
        <v>11.40638075943647</v>
      </c>
      <c r="J30" s="109">
        <f>AE30</f>
        <v>0.92550672065180772</v>
      </c>
      <c r="K30" s="75">
        <f>EIAData!N18</f>
        <v>189.66651976006409</v>
      </c>
      <c r="L30" s="75">
        <f>EIAData!L18</f>
        <v>586.23659322464448</v>
      </c>
      <c r="M30" s="109">
        <f>AH30</f>
        <v>527.61293390218009</v>
      </c>
      <c r="N30" s="75">
        <f>EIAData!M18</f>
        <v>441.79603348454805</v>
      </c>
      <c r="O30" s="75">
        <f>EIAData!O18</f>
        <v>0.68439006166228256</v>
      </c>
      <c r="P30" s="109">
        <f>AK30</f>
        <v>0.22455209740956958</v>
      </c>
      <c r="Q30" s="109">
        <f>EIAData!Q18</f>
        <v>3.6691552451762854</v>
      </c>
      <c r="R30" s="109">
        <f>AM30</f>
        <v>449.15172856598753</v>
      </c>
      <c r="S30" s="109">
        <f>AN30</f>
        <v>264.54280850673126</v>
      </c>
      <c r="T30" s="170">
        <f t="shared" si="14"/>
        <v>570.21091069505474</v>
      </c>
      <c r="U30" s="172">
        <f t="shared" si="13"/>
        <v>3663.1012344990841</v>
      </c>
      <c r="V30" s="87"/>
      <c r="W30" s="103">
        <v>3.4119999999999999</v>
      </c>
      <c r="X30" s="103">
        <v>8.4654035117019788</v>
      </c>
      <c r="Y30" s="103">
        <v>3.5114960000000002</v>
      </c>
      <c r="Z30" s="103">
        <v>3.4119999999999999</v>
      </c>
      <c r="AA30" s="103">
        <v>13.695993872989698</v>
      </c>
      <c r="AB30" s="103">
        <v>15.062766165835258</v>
      </c>
      <c r="AC30" s="103">
        <v>16.109176999999999</v>
      </c>
      <c r="AD30" s="103">
        <v>11.40638075943647</v>
      </c>
      <c r="AE30" s="103">
        <v>0.92550672065180772</v>
      </c>
      <c r="AF30" s="103">
        <v>189.66651976006409</v>
      </c>
      <c r="AG30" s="103">
        <v>586.23659322464448</v>
      </c>
      <c r="AH30" s="103">
        <v>527.61293390218009</v>
      </c>
      <c r="AI30" s="103">
        <v>441.79603348454805</v>
      </c>
      <c r="AJ30" s="103">
        <v>0.68439006166228256</v>
      </c>
      <c r="AK30" s="103">
        <v>0.22455209740956958</v>
      </c>
      <c r="AL30" s="103">
        <v>3.6691552451762854</v>
      </c>
      <c r="AM30" s="103">
        <v>449.15172856598753</v>
      </c>
      <c r="AN30" s="103">
        <v>264.54280850673126</v>
      </c>
      <c r="AO30" s="103">
        <v>428.90227436777872</v>
      </c>
      <c r="AP30" s="103">
        <v>3789.8671912995687</v>
      </c>
    </row>
    <row r="31" spans="1:43" x14ac:dyDescent="0.2">
      <c r="A31" s="24">
        <v>2024</v>
      </c>
      <c r="B31" s="173">
        <v>3.4119999999999999</v>
      </c>
      <c r="C31" s="75">
        <f>EIAData!C19</f>
        <v>9.7845309992234526</v>
      </c>
      <c r="D31" s="75">
        <f>EIAData!D19</f>
        <v>3.5347909999999998</v>
      </c>
      <c r="E31" s="160">
        <f>EIAData!E19</f>
        <v>3.4119999999999999</v>
      </c>
      <c r="F31" s="75">
        <f>AA31</f>
        <v>13.842983518265529</v>
      </c>
      <c r="G31" s="75">
        <f>EIAData!G19</f>
        <v>15.123826262736781</v>
      </c>
      <c r="H31" s="75">
        <f>EIAData!H19</f>
        <v>16.269310000000001</v>
      </c>
      <c r="I31" s="75">
        <f>EIAData!J19</f>
        <v>11.484324258051219</v>
      </c>
      <c r="J31" s="109">
        <f>AE31</f>
        <v>0.93049239848815579</v>
      </c>
      <c r="K31" s="75">
        <f>EIAData!N19</f>
        <v>189.65472355410756</v>
      </c>
      <c r="L31" s="75">
        <f>EIAData!L19</f>
        <v>577.53966587386356</v>
      </c>
      <c r="M31" s="109">
        <f>AH31</f>
        <v>519.78569928647721</v>
      </c>
      <c r="N31" s="75">
        <f>EIAData!M19</f>
        <v>437.10012495884712</v>
      </c>
      <c r="O31" s="75">
        <f>EIAData!O19</f>
        <v>0.69176845656311792</v>
      </c>
      <c r="P31" s="109">
        <f>AK31</f>
        <v>0.22409618844056572</v>
      </c>
      <c r="Q31" s="109">
        <f>EIAData!Q19</f>
        <v>3.6780180349454099</v>
      </c>
      <c r="R31" s="109">
        <f>AM31</f>
        <v>443.27055808914207</v>
      </c>
      <c r="S31" s="109">
        <f>AN31</f>
        <v>261.82716816392139</v>
      </c>
      <c r="T31" s="170">
        <f t="shared" si="14"/>
        <v>508.83639468080776</v>
      </c>
      <c r="U31" s="172">
        <f t="shared" si="13"/>
        <v>3713.3006908759121</v>
      </c>
      <c r="V31" s="87"/>
      <c r="W31" s="103">
        <v>3.4119999999999999</v>
      </c>
      <c r="X31" s="103">
        <v>8.4889805976642858</v>
      </c>
      <c r="Y31" s="103">
        <v>3.5347909999999998</v>
      </c>
      <c r="Z31" s="103">
        <v>3.4119999999999999</v>
      </c>
      <c r="AA31" s="103">
        <v>13.842983518265529</v>
      </c>
      <c r="AB31" s="103">
        <v>15.142995475315464</v>
      </c>
      <c r="AC31" s="103">
        <v>16.269310000000001</v>
      </c>
      <c r="AD31" s="103">
        <v>11.484324258051219</v>
      </c>
      <c r="AE31" s="103">
        <v>0.93049239848815579</v>
      </c>
      <c r="AF31" s="103">
        <v>189.65472355410756</v>
      </c>
      <c r="AG31" s="103">
        <v>577.53966587386356</v>
      </c>
      <c r="AH31" s="103">
        <v>519.78569928647721</v>
      </c>
      <c r="AI31" s="103">
        <v>437.10012495884712</v>
      </c>
      <c r="AJ31" s="103">
        <v>0.69176845656311792</v>
      </c>
      <c r="AK31" s="103">
        <v>0.22409618844056572</v>
      </c>
      <c r="AL31" s="103">
        <v>3.6780180349454099</v>
      </c>
      <c r="AM31" s="103">
        <v>443.27055808914207</v>
      </c>
      <c r="AN31" s="103">
        <v>261.82716816392139</v>
      </c>
      <c r="AO31" s="103">
        <v>426.57079800366478</v>
      </c>
      <c r="AP31" s="103">
        <v>3781.3846309787536</v>
      </c>
    </row>
    <row r="32" spans="1:43" x14ac:dyDescent="0.2">
      <c r="A32" s="24">
        <v>2025</v>
      </c>
      <c r="B32" s="173">
        <v>3.4119999999999999</v>
      </c>
      <c r="C32" s="75">
        <f>EIAData!C20</f>
        <v>9.814486237668044</v>
      </c>
      <c r="D32" s="75">
        <f>EIAData!D20</f>
        <v>3.5529890000000002</v>
      </c>
      <c r="E32" s="160">
        <f>EIAData!E20</f>
        <v>3.4119999999999999</v>
      </c>
      <c r="F32" s="75">
        <f>AA32</f>
        <v>13.977609796650944</v>
      </c>
      <c r="G32" s="75">
        <f>EIAData!G20</f>
        <v>15.147508389043322</v>
      </c>
      <c r="H32" s="75">
        <f>EIAData!H20</f>
        <v>16.394227999999998</v>
      </c>
      <c r="I32" s="75">
        <f>EIAData!J20</f>
        <v>11.551259647171864</v>
      </c>
      <c r="J32" s="109">
        <f>AE32</f>
        <v>0.93541452827348803</v>
      </c>
      <c r="K32" s="75">
        <f>EIAData!N20</f>
        <v>189.64153865087067</v>
      </c>
      <c r="L32" s="75">
        <f>EIAData!L20</f>
        <v>569.19300427100927</v>
      </c>
      <c r="M32" s="109">
        <f>AH32</f>
        <v>512.27370384390838</v>
      </c>
      <c r="N32" s="75">
        <f>EIAData!M20</f>
        <v>432.29406903463934</v>
      </c>
      <c r="O32" s="75">
        <f>EIAData!O20</f>
        <v>0.69928997850828123</v>
      </c>
      <c r="P32" s="109">
        <f>AK32</f>
        <v>0.22359393543118228</v>
      </c>
      <c r="Q32" s="109">
        <f>EIAData!Q20</f>
        <v>3.68698858149429</v>
      </c>
      <c r="R32" s="109">
        <f>AM32</f>
        <v>436.69401182385531</v>
      </c>
      <c r="S32" s="109">
        <f>AN32</f>
        <v>259.34708306305367</v>
      </c>
      <c r="T32" s="170">
        <f>AO27</f>
        <v>447.46187866656066</v>
      </c>
      <c r="U32" s="172">
        <f>AP32</f>
        <v>3763.5001472527383</v>
      </c>
      <c r="V32" s="87"/>
      <c r="W32" s="103">
        <v>3.4119999999999999</v>
      </c>
      <c r="X32" s="103">
        <v>8.509667530874772</v>
      </c>
      <c r="Y32" s="103">
        <v>3.5529890000000002</v>
      </c>
      <c r="Z32" s="103">
        <v>3.4119999999999999</v>
      </c>
      <c r="AA32" s="103">
        <v>13.977609796650944</v>
      </c>
      <c r="AB32" s="103">
        <v>15.21340796479341</v>
      </c>
      <c r="AC32" s="103">
        <v>16.394227999999998</v>
      </c>
      <c r="AD32" s="103">
        <v>11.551259647171864</v>
      </c>
      <c r="AE32" s="103">
        <v>0.93541452827348803</v>
      </c>
      <c r="AF32" s="103">
        <v>189.64153865087067</v>
      </c>
      <c r="AG32" s="103">
        <v>569.19300427100927</v>
      </c>
      <c r="AH32" s="103">
        <v>512.27370384390838</v>
      </c>
      <c r="AI32" s="103">
        <v>432.29406903463934</v>
      </c>
      <c r="AJ32" s="103">
        <v>0.69928997850828123</v>
      </c>
      <c r="AK32" s="103">
        <v>0.22359393543118228</v>
      </c>
      <c r="AL32" s="103">
        <v>3.68698858149429</v>
      </c>
      <c r="AM32" s="103">
        <v>436.69401182385531</v>
      </c>
      <c r="AN32" s="103">
        <v>259.34708306305367</v>
      </c>
      <c r="AO32" s="103">
        <v>418.45954120648372</v>
      </c>
      <c r="AP32" s="103">
        <v>3763.5001472527383</v>
      </c>
    </row>
    <row r="33" spans="1:42" x14ac:dyDescent="0.2">
      <c r="A33" s="24">
        <f t="shared" ref="A33:A39" si="15">A32+1</f>
        <v>2026</v>
      </c>
      <c r="B33" s="173">
        <v>3.4119999999999999</v>
      </c>
      <c r="C33" s="75">
        <f>EIAData!C21</f>
        <v>9.8410100939602998</v>
      </c>
      <c r="D33" s="75">
        <f>EIAData!D21</f>
        <v>3.569423</v>
      </c>
      <c r="E33" s="160">
        <f>EIAData!E21</f>
        <v>3.4119999999999999</v>
      </c>
      <c r="F33" s="75">
        <f>AA33</f>
        <v>14.099166625888284</v>
      </c>
      <c r="G33" s="75">
        <f>EIAData!G21</f>
        <v>15.169659395016781</v>
      </c>
      <c r="H33" s="75">
        <f>EIAData!H21</f>
        <v>16.505904999999998</v>
      </c>
      <c r="I33" s="75">
        <f>EIAData!J21</f>
        <v>11.609306792624235</v>
      </c>
      <c r="J33" s="109">
        <f>AE33</f>
        <v>0.94038475003814426</v>
      </c>
      <c r="K33" s="75">
        <f>EIAData!N21</f>
        <v>189.62925196689213</v>
      </c>
      <c r="L33" s="75">
        <f>EIAData!L21</f>
        <v>561.30131575810128</v>
      </c>
      <c r="M33" s="109">
        <f>AH33</f>
        <v>505.17118418229114</v>
      </c>
      <c r="N33" s="75">
        <f>EIAData!M21</f>
        <v>427.4095059388701</v>
      </c>
      <c r="O33" s="75">
        <f>EIAData!O21</f>
        <v>0.7069450880857443</v>
      </c>
      <c r="P33" s="109">
        <f>AK33</f>
        <v>0.22324046257274588</v>
      </c>
      <c r="Q33" s="109">
        <f>EIAData!Q21</f>
        <v>3.6961020718477715</v>
      </c>
      <c r="R33" s="109">
        <f>AM33</f>
        <v>431.49587563732285</v>
      </c>
      <c r="S33" s="109">
        <f>AN33</f>
        <v>256.84562714370458</v>
      </c>
      <c r="T33" s="170">
        <f>T32*(AO33/AO32)</f>
        <v>439.50339108352682</v>
      </c>
      <c r="U33" s="172">
        <f>AP33</f>
        <v>3774.7166363903702</v>
      </c>
      <c r="V33" s="87"/>
      <c r="W33" s="103">
        <v>3.4119999999999999</v>
      </c>
      <c r="X33" s="103">
        <v>8.5276630715462183</v>
      </c>
      <c r="Y33" s="103">
        <v>3.569423</v>
      </c>
      <c r="Z33" s="103">
        <v>3.4119999999999999</v>
      </c>
      <c r="AA33" s="103">
        <v>14.099166625888284</v>
      </c>
      <c r="AB33" s="103">
        <v>15.274665123819361</v>
      </c>
      <c r="AC33" s="103">
        <v>16.505904999999998</v>
      </c>
      <c r="AD33" s="103">
        <v>11.609306792624235</v>
      </c>
      <c r="AE33" s="103">
        <v>0.94038475003814426</v>
      </c>
      <c r="AF33" s="103">
        <v>189.62925196689213</v>
      </c>
      <c r="AG33" s="103">
        <v>561.30131575810128</v>
      </c>
      <c r="AH33" s="103">
        <v>505.17118418229114</v>
      </c>
      <c r="AI33" s="103">
        <v>427.4095059388701</v>
      </c>
      <c r="AJ33" s="103">
        <v>0.7069450880857443</v>
      </c>
      <c r="AK33" s="103">
        <v>0.22324046257274588</v>
      </c>
      <c r="AL33" s="103">
        <v>3.6961020718477715</v>
      </c>
      <c r="AM33" s="103">
        <v>431.49587563732285</v>
      </c>
      <c r="AN33" s="103">
        <v>256.84562714370458</v>
      </c>
      <c r="AO33" s="103">
        <v>411.01688469992683</v>
      </c>
      <c r="AP33" s="103">
        <v>3774.7166363903702</v>
      </c>
    </row>
    <row r="34" spans="1:42" x14ac:dyDescent="0.2">
      <c r="A34" s="24">
        <f t="shared" si="15"/>
        <v>2027</v>
      </c>
      <c r="B34" s="173">
        <v>3.4119999999999999</v>
      </c>
      <c r="C34" s="75">
        <f>EIAData!C22</f>
        <v>9.8646430643774927</v>
      </c>
      <c r="D34" s="75">
        <f>EIAData!D22</f>
        <v>3.583685</v>
      </c>
      <c r="E34" s="160">
        <f>EIAData!E22</f>
        <v>3.4119999999999999</v>
      </c>
      <c r="F34" s="75">
        <f>AA34</f>
        <v>14.209189484685279</v>
      </c>
      <c r="G34" s="75">
        <f>EIAData!G22</f>
        <v>15.19026790729276</v>
      </c>
      <c r="H34" s="75">
        <f>EIAData!H22</f>
        <v>16.60313</v>
      </c>
      <c r="I34" s="75">
        <f>EIAData!J22</f>
        <v>11.658742719160891</v>
      </c>
      <c r="J34" s="109">
        <f>AE34</f>
        <v>0.94473643792295514</v>
      </c>
      <c r="K34" s="75">
        <f>EIAData!N22</f>
        <v>189.6160052904693</v>
      </c>
      <c r="L34" s="75">
        <f>EIAData!L22</f>
        <v>553.83321678464188</v>
      </c>
      <c r="M34" s="109">
        <f>AH34</f>
        <v>498.44989510617768</v>
      </c>
      <c r="N34" s="75">
        <f>EIAData!M22</f>
        <v>422.50311990180165</v>
      </c>
      <c r="O34" s="75">
        <f>EIAData!O22</f>
        <v>0.71478146677263854</v>
      </c>
      <c r="P34" s="109">
        <f>AK34</f>
        <v>0.22297051691902206</v>
      </c>
      <c r="Q34" s="109">
        <f>EIAData!Q22</f>
        <v>3.7052844274524284</v>
      </c>
      <c r="R34" s="109">
        <f>AM34</f>
        <v>428.06612880176101</v>
      </c>
      <c r="S34" s="109">
        <f>AN34</f>
        <v>254.95058290243821</v>
      </c>
      <c r="T34" s="170">
        <f>T33*(AO34/AO33)</f>
        <v>433.66362889138281</v>
      </c>
      <c r="U34" s="172">
        <f>AP34</f>
        <v>3786.7563904473445</v>
      </c>
      <c r="V34" s="87"/>
      <c r="W34" s="103">
        <v>3.4119999999999999</v>
      </c>
      <c r="X34" s="103">
        <v>8.5429998754943455</v>
      </c>
      <c r="Y34" s="103">
        <v>3.583685</v>
      </c>
      <c r="Z34" s="103">
        <v>3.4119999999999999</v>
      </c>
      <c r="AA34" s="103">
        <v>14.209189484685279</v>
      </c>
      <c r="AB34" s="103">
        <v>15.326747126401395</v>
      </c>
      <c r="AC34" s="103">
        <v>16.60313</v>
      </c>
      <c r="AD34" s="103">
        <v>11.658742719160891</v>
      </c>
      <c r="AE34" s="103">
        <v>0.94473643792295514</v>
      </c>
      <c r="AF34" s="103">
        <v>189.6160052904693</v>
      </c>
      <c r="AG34" s="103">
        <v>553.83321678464188</v>
      </c>
      <c r="AH34" s="103">
        <v>498.44989510617768</v>
      </c>
      <c r="AI34" s="103">
        <v>422.50311990180165</v>
      </c>
      <c r="AJ34" s="103">
        <v>0.71478146677263854</v>
      </c>
      <c r="AK34" s="103">
        <v>0.22297051691902206</v>
      </c>
      <c r="AL34" s="103">
        <v>3.7052844274524284</v>
      </c>
      <c r="AM34" s="103">
        <v>428.06612880176101</v>
      </c>
      <c r="AN34" s="103">
        <v>254.95058290243821</v>
      </c>
      <c r="AO34" s="103">
        <v>405.55562794446467</v>
      </c>
      <c r="AP34" s="103">
        <v>3786.7563904473445</v>
      </c>
    </row>
    <row r="35" spans="1:42" x14ac:dyDescent="0.2">
      <c r="A35" s="24">
        <f t="shared" si="15"/>
        <v>2028</v>
      </c>
      <c r="B35" s="173">
        <v>3.4119999999999999</v>
      </c>
      <c r="C35" s="75">
        <f>EIAData!C23</f>
        <v>9.8858787804590591</v>
      </c>
      <c r="D35" s="75">
        <f>EIAData!D23</f>
        <v>3.5960839999999998</v>
      </c>
      <c r="E35" s="160">
        <f>EIAData!E23</f>
        <v>3.4119999999999999</v>
      </c>
      <c r="F35" s="75">
        <f>AA35</f>
        <v>14.308179408756255</v>
      </c>
      <c r="G35" s="75">
        <f>EIAData!G23</f>
        <v>15.20956853252064</v>
      </c>
      <c r="H35" s="75">
        <f>EIAData!H23</f>
        <v>16.687823999999999</v>
      </c>
      <c r="I35" s="75">
        <f>EIAData!J23</f>
        <v>11.700683770954498</v>
      </c>
      <c r="J35" s="109">
        <f>AE35</f>
        <v>0.94867471295543493</v>
      </c>
      <c r="K35" s="75">
        <f>EIAData!N23</f>
        <v>189.60129746052453</v>
      </c>
      <c r="L35" s="75">
        <f>EIAData!L23</f>
        <v>546.7726655598658</v>
      </c>
      <c r="M35" s="109">
        <f>AH35</f>
        <v>492.09539900387921</v>
      </c>
      <c r="N35" s="75">
        <f>EIAData!M23</f>
        <v>417.93931126766165</v>
      </c>
      <c r="O35" s="75">
        <f>EIAData!O23</f>
        <v>0.72122858626387798</v>
      </c>
      <c r="P35" s="109">
        <f>AK35</f>
        <v>0.22293334696631698</v>
      </c>
      <c r="Q35" s="109">
        <f>EIAData!Q23</f>
        <v>3.7131095792599975</v>
      </c>
      <c r="R35" s="109">
        <f>AM35</f>
        <v>426.95659557266487</v>
      </c>
      <c r="S35" s="109">
        <f>AN35</f>
        <v>253.0487577405874</v>
      </c>
      <c r="T35" s="170">
        <f>T34*(AO35/AO34)</f>
        <v>430.26985323163359</v>
      </c>
      <c r="U35" s="172">
        <f>AP35</f>
        <v>3806.6990253637359</v>
      </c>
      <c r="V35" s="87"/>
      <c r="W35" s="103">
        <v>3.4119999999999999</v>
      </c>
      <c r="X35" s="103">
        <v>8.5564569420612937</v>
      </c>
      <c r="Y35" s="103">
        <v>3.5960839999999998</v>
      </c>
      <c r="Z35" s="103">
        <v>3.4119999999999999</v>
      </c>
      <c r="AA35" s="103">
        <v>14.308179408756255</v>
      </c>
      <c r="AB35" s="103">
        <v>15.372303595998691</v>
      </c>
      <c r="AC35" s="103">
        <v>16.687823999999999</v>
      </c>
      <c r="AD35" s="103">
        <v>11.700683770954498</v>
      </c>
      <c r="AE35" s="103">
        <v>0.94867471295543493</v>
      </c>
      <c r="AF35" s="103">
        <v>189.60129746052453</v>
      </c>
      <c r="AG35" s="103">
        <v>546.7726655598658</v>
      </c>
      <c r="AH35" s="103">
        <v>492.09539900387921</v>
      </c>
      <c r="AI35" s="103">
        <v>417.93931126766165</v>
      </c>
      <c r="AJ35" s="103">
        <v>0.72122858626387798</v>
      </c>
      <c r="AK35" s="103">
        <v>0.22293334696631698</v>
      </c>
      <c r="AL35" s="103">
        <v>3.7131095792599975</v>
      </c>
      <c r="AM35" s="103">
        <v>426.95659557266487</v>
      </c>
      <c r="AN35" s="103">
        <v>253.0487577405874</v>
      </c>
      <c r="AO35" s="103">
        <v>402.38182058065422</v>
      </c>
      <c r="AP35" s="103">
        <v>3806.6990253637359</v>
      </c>
    </row>
    <row r="36" spans="1:42" x14ac:dyDescent="0.2">
      <c r="A36" s="24">
        <f t="shared" si="15"/>
        <v>2029</v>
      </c>
      <c r="B36" s="173">
        <v>3.4119999999999999</v>
      </c>
      <c r="C36" s="75">
        <f>EIAData!C24</f>
        <v>9.9050021200383735</v>
      </c>
      <c r="D36" s="75">
        <f>EIAData!D24</f>
        <v>3.6069369999999998</v>
      </c>
      <c r="E36" s="160">
        <f>EIAData!E24</f>
        <v>3.4119999999999999</v>
      </c>
      <c r="F36" s="75">
        <f>AA36</f>
        <v>14.398462973702708</v>
      </c>
      <c r="G36" s="75">
        <f>EIAData!G24</f>
        <v>15.227642160217915</v>
      </c>
      <c r="H36" s="75">
        <f>EIAData!H24</f>
        <v>16.761948</v>
      </c>
      <c r="I36" s="75">
        <f>EIAData!J24</f>
        <v>11.734355000453837</v>
      </c>
      <c r="J36" s="109">
        <f>AE36</f>
        <v>0.95220930743218035</v>
      </c>
      <c r="K36" s="75">
        <f>EIAData!N24</f>
        <v>189.5815699919751</v>
      </c>
      <c r="L36" s="75">
        <f>EIAData!L24</f>
        <v>540.10115616726841</v>
      </c>
      <c r="M36" s="109">
        <f>AH36</f>
        <v>486.09104055054161</v>
      </c>
      <c r="N36" s="75">
        <f>EIAData!M24</f>
        <v>413.55681221639225</v>
      </c>
      <c r="O36" s="75">
        <f>EIAData!O24</f>
        <v>0.72669135052351208</v>
      </c>
      <c r="P36" s="109">
        <f>AK36</f>
        <v>0.22303720602824351</v>
      </c>
      <c r="Q36" s="109">
        <f>EIAData!Q24</f>
        <v>3.720064296723812</v>
      </c>
      <c r="R36" s="109">
        <f>AM36</f>
        <v>427.20002797105445</v>
      </c>
      <c r="S36" s="109">
        <f>AN36</f>
        <v>251.20519992010853</v>
      </c>
      <c r="T36" s="170">
        <f>T35*(AO36/AO35)</f>
        <v>427.38675331384002</v>
      </c>
      <c r="U36" s="172">
        <f>AP36</f>
        <v>3828.0528417537726</v>
      </c>
      <c r="V36" s="87"/>
      <c r="W36" s="103">
        <v>3.4119999999999999</v>
      </c>
      <c r="X36" s="103">
        <v>8.5684069567951813</v>
      </c>
      <c r="Y36" s="103">
        <v>3.6069369999999998</v>
      </c>
      <c r="Z36" s="103">
        <v>3.4119999999999999</v>
      </c>
      <c r="AA36" s="103">
        <v>14.398462973702708</v>
      </c>
      <c r="AB36" s="103">
        <v>15.412800309610788</v>
      </c>
      <c r="AC36" s="103">
        <v>16.761948</v>
      </c>
      <c r="AD36" s="103">
        <v>11.734355000453837</v>
      </c>
      <c r="AE36" s="103">
        <v>0.95220930743218035</v>
      </c>
      <c r="AF36" s="103">
        <v>189.5815699919751</v>
      </c>
      <c r="AG36" s="103">
        <v>540.10115616726841</v>
      </c>
      <c r="AH36" s="103">
        <v>486.09104055054161</v>
      </c>
      <c r="AI36" s="103">
        <v>413.55681221639225</v>
      </c>
      <c r="AJ36" s="103">
        <v>0.72669135052351208</v>
      </c>
      <c r="AK36" s="103">
        <v>0.22303720602824351</v>
      </c>
      <c r="AL36" s="103">
        <v>3.720064296723812</v>
      </c>
      <c r="AM36" s="103">
        <v>427.20002797105445</v>
      </c>
      <c r="AN36" s="103">
        <v>251.20519992010853</v>
      </c>
      <c r="AO36" s="103">
        <v>399.68558940125723</v>
      </c>
      <c r="AP36" s="103">
        <v>3828.0528417537726</v>
      </c>
    </row>
    <row r="37" spans="1:42" x14ac:dyDescent="0.2">
      <c r="A37" s="24">
        <f t="shared" si="15"/>
        <v>2030</v>
      </c>
      <c r="B37" s="173">
        <v>3.4119999999999999</v>
      </c>
      <c r="C37" s="75">
        <f>EIAData!C25</f>
        <v>9.9223202927224552</v>
      </c>
      <c r="D37" s="75">
        <f>EIAData!D25</f>
        <v>3.616463</v>
      </c>
      <c r="E37" s="160">
        <f>EIAData!E25</f>
        <v>3.4119999999999999</v>
      </c>
      <c r="F37" s="75">
        <f>AA37</f>
        <v>14.479383180231467</v>
      </c>
      <c r="G37" s="75">
        <f>EIAData!G25</f>
        <v>15.244571678818765</v>
      </c>
      <c r="H37" s="75">
        <f>EIAData!H25</f>
        <v>16.826929</v>
      </c>
      <c r="I37" s="75">
        <f>EIAData!J25</f>
        <v>11.805312671372315</v>
      </c>
      <c r="J37" s="109">
        <f>AE37</f>
        <v>0.9553878326279851</v>
      </c>
      <c r="K37" s="75">
        <f>EIAData!N25</f>
        <v>189.55626930285905</v>
      </c>
      <c r="L37" s="75">
        <f>EIAData!L25</f>
        <v>533.90809888281649</v>
      </c>
      <c r="M37" s="109">
        <f>AH37</f>
        <v>480.51728899453485</v>
      </c>
      <c r="N37" s="75">
        <f>EIAData!M25</f>
        <v>409.38943109779376</v>
      </c>
      <c r="O37" s="75">
        <f>EIAData!O25</f>
        <v>0.73113881346801324</v>
      </c>
      <c r="P37" s="109">
        <f>AK37</f>
        <v>0.22339817972116455</v>
      </c>
      <c r="Q37" s="109">
        <f>EIAData!Q25</f>
        <v>3.7260831495504698</v>
      </c>
      <c r="R37" s="109">
        <f>AM37</f>
        <v>429.87559510082212</v>
      </c>
      <c r="S37" s="109">
        <f>AN37</f>
        <v>249.23215955821314</v>
      </c>
      <c r="T37" s="170">
        <f>T36*(AO37/AO36)</f>
        <v>421.20032515252444</v>
      </c>
      <c r="U37" s="172">
        <f>AP37</f>
        <v>3860.2399482769583</v>
      </c>
      <c r="V37" s="87"/>
      <c r="W37" s="103">
        <v>3.4119999999999999</v>
      </c>
      <c r="X37" s="103">
        <v>8.578987511490439</v>
      </c>
      <c r="Y37" s="103">
        <v>3.616463</v>
      </c>
      <c r="Z37" s="103">
        <v>3.4119999999999999</v>
      </c>
      <c r="AA37" s="103">
        <v>14.479383180231467</v>
      </c>
      <c r="AB37" s="103">
        <v>15.448584391075046</v>
      </c>
      <c r="AC37" s="103">
        <v>16.826929</v>
      </c>
      <c r="AD37" s="103">
        <v>11.805312671372315</v>
      </c>
      <c r="AE37" s="103">
        <v>0.9553878326279851</v>
      </c>
      <c r="AF37" s="103">
        <v>189.55626930285905</v>
      </c>
      <c r="AG37" s="103">
        <v>533.90809888281649</v>
      </c>
      <c r="AH37" s="103">
        <v>480.51728899453485</v>
      </c>
      <c r="AI37" s="103">
        <v>409.38943109779376</v>
      </c>
      <c r="AJ37" s="103">
        <v>0.73113881346801324</v>
      </c>
      <c r="AK37" s="103">
        <v>0.22339817972116455</v>
      </c>
      <c r="AL37" s="103">
        <v>3.7260831495504698</v>
      </c>
      <c r="AM37" s="103">
        <v>429.87559510082212</v>
      </c>
      <c r="AN37" s="103">
        <v>249.23215955821314</v>
      </c>
      <c r="AO37" s="103">
        <v>393.90013590563086</v>
      </c>
      <c r="AP37" s="103">
        <v>3860.2399482769583</v>
      </c>
    </row>
    <row r="38" spans="1:42" x14ac:dyDescent="0.2">
      <c r="A38" s="24">
        <f t="shared" si="15"/>
        <v>2031</v>
      </c>
      <c r="B38" s="173">
        <v>3.4119999999999999</v>
      </c>
      <c r="C38" s="75">
        <f>EIAData!C26</f>
        <v>9.9381104048236875</v>
      </c>
      <c r="D38" s="75">
        <f>EIAData!D26</f>
        <v>3.6248819999999999</v>
      </c>
      <c r="E38" s="160">
        <f>EIAData!E26</f>
        <v>3.4119999999999999</v>
      </c>
      <c r="F38" s="75">
        <f>AA38</f>
        <v>14.551535064548927</v>
      </c>
      <c r="G38" s="75">
        <f>EIAData!G26</f>
        <v>15.26053273154616</v>
      </c>
      <c r="H38" s="75">
        <f>EIAData!H26</f>
        <v>16.884169</v>
      </c>
      <c r="I38" s="75">
        <f>EIAData!J26</f>
        <v>11.836981850572458</v>
      </c>
      <c r="J38" s="109">
        <f>AE38</f>
        <v>0.95817529608621588</v>
      </c>
      <c r="K38" s="75">
        <f>EIAData!N26</f>
        <v>189.52572080919947</v>
      </c>
      <c r="L38" s="75">
        <f>EIAData!L26</f>
        <v>528.24132724416586</v>
      </c>
      <c r="M38" s="109">
        <f>AH38</f>
        <v>475.41719451974927</v>
      </c>
      <c r="N38" s="75">
        <f>EIAData!M26</f>
        <v>405.39854409442518</v>
      </c>
      <c r="O38" s="75">
        <f>EIAData!O26</f>
        <v>0.73450485075302985</v>
      </c>
      <c r="P38" s="109">
        <f>AK38</f>
        <v>0.22383443275117917</v>
      </c>
      <c r="Q38" s="109">
        <f>EIAData!Q26</f>
        <v>3.7311039137001569</v>
      </c>
      <c r="R38" s="109">
        <f>AM38</f>
        <v>433.09850059060551</v>
      </c>
      <c r="S38" s="109">
        <f>AN38</f>
        <v>246.92609906059985</v>
      </c>
      <c r="T38" s="170">
        <f>T37*(AO38/AO37)</f>
        <v>415.64545709914512</v>
      </c>
      <c r="U38" s="172">
        <f>AP38</f>
        <v>3888.9341701055255</v>
      </c>
      <c r="V38" s="87"/>
      <c r="W38" s="103">
        <v>3.4119999999999999</v>
      </c>
      <c r="X38" s="103">
        <v>8.5886606526771772</v>
      </c>
      <c r="Y38" s="103">
        <v>3.6248819999999999</v>
      </c>
      <c r="Z38" s="103">
        <v>3.4119999999999999</v>
      </c>
      <c r="AA38" s="103">
        <v>14.551535064548927</v>
      </c>
      <c r="AB38" s="103">
        <v>15.481280920354283</v>
      </c>
      <c r="AC38" s="103">
        <v>16.884169</v>
      </c>
      <c r="AD38" s="103">
        <v>11.836981850572458</v>
      </c>
      <c r="AE38" s="103">
        <v>0.95817529608621588</v>
      </c>
      <c r="AF38" s="103">
        <v>189.52572080919947</v>
      </c>
      <c r="AG38" s="103">
        <v>528.24132724416586</v>
      </c>
      <c r="AH38" s="103">
        <v>475.41719451974927</v>
      </c>
      <c r="AI38" s="103">
        <v>405.39854409442518</v>
      </c>
      <c r="AJ38" s="103">
        <v>0.73450485075302985</v>
      </c>
      <c r="AK38" s="103">
        <v>0.22383443275117917</v>
      </c>
      <c r="AL38" s="103">
        <v>3.7311039137001569</v>
      </c>
      <c r="AM38" s="103">
        <v>433.09850059060551</v>
      </c>
      <c r="AN38" s="103">
        <v>246.92609906059985</v>
      </c>
      <c r="AO38" s="103">
        <v>388.70530781433814</v>
      </c>
      <c r="AP38" s="103">
        <v>3888.9341701055255</v>
      </c>
    </row>
    <row r="39" spans="1:42" x14ac:dyDescent="0.2">
      <c r="A39" s="24">
        <f t="shared" si="15"/>
        <v>2032</v>
      </c>
      <c r="B39" s="173">
        <v>3.4119999999999999</v>
      </c>
      <c r="C39" s="75">
        <f>EIAData!C27</f>
        <v>9.9524292183947036</v>
      </c>
      <c r="D39" s="75">
        <f>EIAData!D27</f>
        <v>3.632444</v>
      </c>
      <c r="E39" s="160">
        <f>EIAData!E27</f>
        <v>3.4119999999999999</v>
      </c>
      <c r="F39" s="75">
        <f>AA39</f>
        <v>14.615764936841989</v>
      </c>
      <c r="G39" s="75">
        <f>EIAData!G27</f>
        <v>15.27543100602465</v>
      </c>
      <c r="H39" s="75">
        <f>EIAData!H27</f>
        <v>16.935347</v>
      </c>
      <c r="I39" s="75">
        <f>EIAData!J27</f>
        <v>11.85648226748328</v>
      </c>
      <c r="J39" s="109">
        <f>AE39</f>
        <v>0.96058840982294125</v>
      </c>
      <c r="K39" s="75">
        <f>EIAData!N27</f>
        <v>189.48994804894522</v>
      </c>
      <c r="L39" s="75">
        <f>EIAData!L27</f>
        <v>523.09180606447558</v>
      </c>
      <c r="M39" s="109">
        <f>AH39</f>
        <v>470.78262545802801</v>
      </c>
      <c r="N39" s="75">
        <f>EIAData!M27</f>
        <v>401.5785293807001</v>
      </c>
      <c r="O39" s="75">
        <f>EIAData!O27</f>
        <v>0.73689935418853891</v>
      </c>
      <c r="P39" s="109">
        <f>AK39</f>
        <v>0.22431314165034466</v>
      </c>
      <c r="Q39" s="109">
        <f>EIAData!Q27</f>
        <v>3.7351569834189449</v>
      </c>
      <c r="R39" s="109">
        <f>AM39</f>
        <v>437.39368145330866</v>
      </c>
      <c r="S39" s="109">
        <f>AN39</f>
        <v>244.2179395503702</v>
      </c>
      <c r="T39" s="170">
        <f>T38*(AO39/AO38)</f>
        <v>411.00212549796993</v>
      </c>
      <c r="U39" s="172">
        <f>AP39</f>
        <v>3918.8348824793688</v>
      </c>
      <c r="V39" s="87"/>
      <c r="W39" s="103">
        <v>3.4119999999999999</v>
      </c>
      <c r="X39" s="103">
        <v>8.5973207957035473</v>
      </c>
      <c r="Y39" s="103">
        <v>3.632444</v>
      </c>
      <c r="Z39" s="103">
        <v>3.4119999999999999</v>
      </c>
      <c r="AA39" s="103">
        <v>14.615764936841989</v>
      </c>
      <c r="AB39" s="103">
        <v>15.510528550385743</v>
      </c>
      <c r="AC39" s="103">
        <v>16.935347</v>
      </c>
      <c r="AD39" s="103">
        <v>11.85648226748328</v>
      </c>
      <c r="AE39" s="103">
        <v>0.96058840982294125</v>
      </c>
      <c r="AF39" s="103">
        <v>189.48994804894522</v>
      </c>
      <c r="AG39" s="103">
        <v>523.09180606447558</v>
      </c>
      <c r="AH39" s="103">
        <v>470.78262545802801</v>
      </c>
      <c r="AI39" s="103">
        <v>401.5785293807001</v>
      </c>
      <c r="AJ39" s="103">
        <v>0.73689935418853891</v>
      </c>
      <c r="AK39" s="103">
        <v>0.22431314165034466</v>
      </c>
      <c r="AL39" s="103">
        <v>3.7351569834189449</v>
      </c>
      <c r="AM39" s="103">
        <v>437.39368145330866</v>
      </c>
      <c r="AN39" s="103">
        <v>244.2179395503702</v>
      </c>
      <c r="AO39" s="103">
        <v>384.36293474495483</v>
      </c>
      <c r="AP39" s="103">
        <v>3918.8348824793688</v>
      </c>
    </row>
  </sheetData>
  <phoneticPr fontId="0" type="noConversion"/>
  <printOptions gridLines="1"/>
  <pageMargins left="0.75" right="0.75" top="0.56000000000000005" bottom="0.21" header="0.5" footer="0.17"/>
  <pageSetup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AD91"/>
  <sheetViews>
    <sheetView zoomScale="85" zoomScaleNormal="85" workbookViewId="0">
      <pane xSplit="1" ySplit="1" topLeftCell="F2" activePane="bottomRight" state="frozenSplit"/>
      <selection pane="topRight" activeCell="I1" sqref="I1"/>
      <selection pane="bottomLeft" activeCell="A17" sqref="A17"/>
      <selection pane="bottomRight" activeCell="W28" sqref="W28"/>
    </sheetView>
  </sheetViews>
  <sheetFormatPr defaultColWidth="9.140625" defaultRowHeight="12.75" x14ac:dyDescent="0.2"/>
  <cols>
    <col min="1" max="1" width="5" style="16" bestFit="1" customWidth="1"/>
    <col min="2" max="2" width="11.42578125" style="16" customWidth="1"/>
    <col min="3" max="3" width="5" style="16" customWidth="1"/>
    <col min="4" max="4" width="16.42578125" style="43" bestFit="1" customWidth="1"/>
    <col min="5" max="5" width="11.140625" style="43" customWidth="1"/>
    <col min="6" max="6" width="14.42578125" style="44" bestFit="1" customWidth="1"/>
    <col min="7" max="7" width="14.28515625" style="44" bestFit="1" customWidth="1"/>
    <col min="8" max="8" width="10.140625" style="43" bestFit="1" customWidth="1"/>
    <col min="9" max="9" width="10" style="43" bestFit="1" customWidth="1"/>
    <col min="10" max="10" width="12.5703125" style="44" bestFit="1" customWidth="1"/>
    <col min="11" max="11" width="12.42578125" style="16" bestFit="1" customWidth="1"/>
    <col min="12" max="12" width="12.42578125" style="16" customWidth="1"/>
    <col min="13" max="13" width="11.5703125" style="16" bestFit="1" customWidth="1"/>
    <col min="14" max="14" width="19.42578125" style="16" bestFit="1" customWidth="1"/>
    <col min="15" max="15" width="16.7109375" style="16" customWidth="1"/>
    <col min="16" max="16" width="15.85546875" style="16" customWidth="1"/>
    <col min="17" max="17" width="9.140625" style="26"/>
    <col min="18" max="18" width="9.5703125" style="26" bestFit="1" customWidth="1"/>
    <col min="19" max="19" width="20.5703125" style="16" customWidth="1"/>
    <col min="20" max="20" width="20.140625" style="16" customWidth="1"/>
    <col min="21" max="21" width="11.7109375" style="16" customWidth="1"/>
    <col min="22" max="22" width="9.140625" style="16"/>
    <col min="23" max="23" width="17.42578125" style="16" customWidth="1"/>
    <col min="24" max="24" width="16.28515625" style="16" customWidth="1"/>
    <col min="25" max="25" width="13.42578125" style="16" customWidth="1"/>
    <col min="26" max="26" width="13.7109375" style="16" customWidth="1"/>
    <col min="27" max="28" width="9.140625" style="16"/>
    <col min="29" max="29" width="11.28515625" style="16" bestFit="1" customWidth="1"/>
    <col min="30" max="30" width="14.28515625" style="16" customWidth="1"/>
    <col min="31" max="16384" width="9.140625" style="16"/>
  </cols>
  <sheetData>
    <row r="1" spans="1:30" s="128" customFormat="1" ht="36" customHeight="1" x14ac:dyDescent="0.2">
      <c r="A1" s="128" t="s">
        <v>15</v>
      </c>
      <c r="B1" s="129" t="s">
        <v>118</v>
      </c>
      <c r="D1" s="130" t="s">
        <v>132</v>
      </c>
      <c r="E1" s="131" t="s">
        <v>89</v>
      </c>
      <c r="F1" s="132" t="s">
        <v>111</v>
      </c>
      <c r="G1" s="132" t="s">
        <v>112</v>
      </c>
      <c r="H1" s="131" t="s">
        <v>115</v>
      </c>
      <c r="I1" s="131" t="s">
        <v>114</v>
      </c>
      <c r="J1" s="132" t="s">
        <v>113</v>
      </c>
      <c r="K1" s="132" t="s">
        <v>116</v>
      </c>
      <c r="L1" s="132"/>
      <c r="M1" s="133" t="s">
        <v>133</v>
      </c>
      <c r="N1" s="133" t="s">
        <v>131</v>
      </c>
      <c r="O1" s="134" t="s">
        <v>111</v>
      </c>
      <c r="P1" s="134" t="s">
        <v>112</v>
      </c>
      <c r="Q1" s="135"/>
      <c r="R1" s="140" t="s">
        <v>233</v>
      </c>
      <c r="S1" s="120" t="s">
        <v>221</v>
      </c>
      <c r="T1" s="120" t="s">
        <v>222</v>
      </c>
      <c r="U1" s="129" t="s">
        <v>223</v>
      </c>
      <c r="W1" s="129" t="s">
        <v>226</v>
      </c>
      <c r="X1" s="129" t="s">
        <v>227</v>
      </c>
      <c r="Y1" s="129" t="s">
        <v>224</v>
      </c>
      <c r="Z1" s="129" t="s">
        <v>225</v>
      </c>
      <c r="AA1" s="129" t="s">
        <v>228</v>
      </c>
      <c r="AB1" s="129" t="s">
        <v>229</v>
      </c>
      <c r="AC1" s="129" t="s">
        <v>230</v>
      </c>
      <c r="AD1" s="129" t="s">
        <v>231</v>
      </c>
    </row>
    <row r="2" spans="1:30" x14ac:dyDescent="0.2">
      <c r="A2" s="16">
        <v>1995</v>
      </c>
      <c r="B2" s="105">
        <v>342744</v>
      </c>
      <c r="D2" s="180">
        <v>126.06493476180472</v>
      </c>
      <c r="E2" s="71">
        <f>892 + 1.44*D2</f>
        <v>1073.5335060569987</v>
      </c>
      <c r="F2" s="78">
        <f t="shared" ref="F2:F19" si="0">F3*(O2*1.002/O3)</f>
        <v>1.2242063683800188</v>
      </c>
      <c r="G2" s="78">
        <f t="shared" ref="G2:G14" si="1">(F2/F3-1)*((P2-P3)/(O2-O3))+G3</f>
        <v>1.0844809979151873</v>
      </c>
      <c r="H2" s="71">
        <f t="shared" ref="H2:H24" si="2">D2*F2</f>
        <v>154.32949596481296</v>
      </c>
      <c r="I2" s="71">
        <f t="shared" ref="I2:I15" si="3">D2*G2</f>
        <v>136.71502625259495</v>
      </c>
      <c r="J2" s="72">
        <f>H2/$H$16</f>
        <v>1.0558700868428279</v>
      </c>
      <c r="K2" s="72">
        <f>I2/$I$16</f>
        <v>0.96764876715322501</v>
      </c>
      <c r="L2" s="72"/>
      <c r="M2" s="175">
        <v>5250702.7405087641</v>
      </c>
      <c r="N2" s="176">
        <v>1648.2691587303491</v>
      </c>
      <c r="O2" s="177">
        <v>1.1786040396391848</v>
      </c>
      <c r="P2" s="177">
        <v>1.0753768629037679</v>
      </c>
      <c r="R2" s="107"/>
      <c r="S2" s="126">
        <v>2879.7779</v>
      </c>
      <c r="T2" s="126">
        <v>1246.8969629999999</v>
      </c>
      <c r="U2" s="127">
        <f>T2+S2</f>
        <v>4126.6748630000002</v>
      </c>
      <c r="W2" s="136">
        <v>32.603999999999999</v>
      </c>
      <c r="X2" s="136">
        <v>6.4370000000000003</v>
      </c>
      <c r="Y2" s="136">
        <v>232.785</v>
      </c>
      <c r="Z2" s="136">
        <v>74.847999999999999</v>
      </c>
      <c r="AA2" s="174">
        <f>W2/Y2*1000</f>
        <v>140.06057091307432</v>
      </c>
      <c r="AB2" s="174">
        <f>X2/Z2*1000</f>
        <v>86.000961949551098</v>
      </c>
      <c r="AC2" s="174">
        <f>(AA2*S2+AB2*T2)*(1+AD2)/(U2)</f>
        <v>167.03032930782604</v>
      </c>
      <c r="AD2" s="181">
        <v>0.35</v>
      </c>
    </row>
    <row r="3" spans="1:30" x14ac:dyDescent="0.2">
      <c r="A3" s="16">
        <v>1996</v>
      </c>
      <c r="B3" s="105">
        <v>347445</v>
      </c>
      <c r="D3" s="180">
        <v>126.72797133359236</v>
      </c>
      <c r="E3" s="71">
        <f t="shared" ref="E3:E37" si="4">892 + 1.44*D3</f>
        <v>1074.488278720373</v>
      </c>
      <c r="F3" s="78">
        <f t="shared" si="0"/>
        <v>1.2145882400763997</v>
      </c>
      <c r="G3" s="78">
        <f t="shared" si="1"/>
        <v>1.0820684655831958</v>
      </c>
      <c r="H3" s="71">
        <f t="shared" si="2"/>
        <v>153.92230367052036</v>
      </c>
      <c r="I3" s="71">
        <f t="shared" si="3"/>
        <v>137.12834148741152</v>
      </c>
      <c r="J3" s="72">
        <f t="shared" ref="J3:J7" si="5">H3/$H$16</f>
        <v>1.0530842152215372</v>
      </c>
      <c r="K3" s="72">
        <f t="shared" ref="K3:K7" si="6">I3/$I$16</f>
        <v>0.97057415135113279</v>
      </c>
      <c r="L3" s="72"/>
      <c r="M3" s="175">
        <v>5272571.6875727559</v>
      </c>
      <c r="N3" s="176">
        <v>1659.4133747057076</v>
      </c>
      <c r="O3" s="177">
        <v>1.1716828800383561</v>
      </c>
      <c r="P3" s="177">
        <v>1.073268280819643</v>
      </c>
      <c r="R3" s="107"/>
      <c r="S3" s="126">
        <v>3073.6957349999998</v>
      </c>
      <c r="T3" s="126">
        <v>1011.956962</v>
      </c>
      <c r="U3" s="127">
        <f t="shared" ref="U3:U39" si="7">T3+S3</f>
        <v>4085.6526969999995</v>
      </c>
      <c r="W3" s="136">
        <v>33.372999999999998</v>
      </c>
      <c r="X3" s="136">
        <v>6.4009999999999998</v>
      </c>
      <c r="Y3" s="136">
        <v>235.89699999999999</v>
      </c>
      <c r="Z3" s="136">
        <v>75.897000000000006</v>
      </c>
      <c r="AA3" s="174">
        <f t="shared" ref="AA3:AA18" si="8">W3/Y3*1000</f>
        <v>141.47276141705913</v>
      </c>
      <c r="AB3" s="174">
        <f t="shared" ref="AB3:AB20" si="9">X3/Z3*1000</f>
        <v>84.337984373558896</v>
      </c>
      <c r="AC3" s="174">
        <f>(AA3*S3+AB3*T3)*(1+AD3)/(U3)</f>
        <v>171.88376197315151</v>
      </c>
      <c r="AD3" s="181">
        <v>0.35</v>
      </c>
    </row>
    <row r="4" spans="1:30" x14ac:dyDescent="0.2">
      <c r="A4" s="16">
        <v>1997</v>
      </c>
      <c r="B4" s="105">
        <v>348410</v>
      </c>
      <c r="D4" s="180">
        <v>127.45615797479978</v>
      </c>
      <c r="E4" s="71">
        <f t="shared" si="4"/>
        <v>1075.5368674837116</v>
      </c>
      <c r="F4" s="78">
        <f t="shared" si="0"/>
        <v>1.204546380606101</v>
      </c>
      <c r="G4" s="78">
        <f t="shared" si="1"/>
        <v>1.0796811044263657</v>
      </c>
      <c r="H4" s="71">
        <f t="shared" si="2"/>
        <v>153.5268537745045</v>
      </c>
      <c r="I4" s="71">
        <f t="shared" si="3"/>
        <v>137.61200540817316</v>
      </c>
      <c r="J4" s="72">
        <f t="shared" si="5"/>
        <v>1.050378681108062</v>
      </c>
      <c r="K4" s="72">
        <f t="shared" si="6"/>
        <v>0.9739974531597928</v>
      </c>
      <c r="L4" s="72"/>
      <c r="M4" s="178">
        <v>5294531.7178439526</v>
      </c>
      <c r="N4" s="176">
        <v>1670.5575906810664</v>
      </c>
      <c r="O4" s="177">
        <v>1.1643197410046693</v>
      </c>
      <c r="P4" s="177">
        <v>1.0711596987355179</v>
      </c>
      <c r="R4" s="107"/>
      <c r="S4" s="126">
        <v>3154.51001</v>
      </c>
      <c r="T4" s="126">
        <v>699.54986450000001</v>
      </c>
      <c r="U4" s="127">
        <f t="shared" si="7"/>
        <v>3854.0598744999998</v>
      </c>
      <c r="W4" s="136">
        <v>33.688000000000002</v>
      </c>
      <c r="X4" s="136">
        <v>6.4269999999999996</v>
      </c>
      <c r="Y4" s="136">
        <v>236.47399999999999</v>
      </c>
      <c r="Z4" s="136">
        <v>76.131</v>
      </c>
      <c r="AA4" s="174">
        <f t="shared" si="8"/>
        <v>142.45963615450327</v>
      </c>
      <c r="AB4" s="174">
        <f t="shared" si="9"/>
        <v>84.420275577622775</v>
      </c>
      <c r="AC4" s="174">
        <f t="shared" ref="AC4:AC20" si="10">(AA4*S4+AB4*T4)*(1+AD4)/(U4)</f>
        <v>178.09864199758121</v>
      </c>
      <c r="AD4" s="181">
        <v>0.35</v>
      </c>
    </row>
    <row r="5" spans="1:30" x14ac:dyDescent="0.2">
      <c r="A5" s="16">
        <v>1998</v>
      </c>
      <c r="B5" s="105">
        <v>351710</v>
      </c>
      <c r="D5" s="180">
        <v>128.35290438145063</v>
      </c>
      <c r="E5" s="71">
        <f t="shared" si="4"/>
        <v>1076.8281823092889</v>
      </c>
      <c r="F5" s="78">
        <f t="shared" si="0"/>
        <v>1.194108340936413</v>
      </c>
      <c r="G5" s="78">
        <f t="shared" si="1"/>
        <v>1.0773122920754628</v>
      </c>
      <c r="H5" s="71">
        <f t="shared" si="2"/>
        <v>153.26727370530406</v>
      </c>
      <c r="I5" s="71">
        <f t="shared" si="3"/>
        <v>138.27616161372327</v>
      </c>
      <c r="J5" s="72">
        <f t="shared" si="5"/>
        <v>1.0486027222837564</v>
      </c>
      <c r="K5" s="72">
        <f t="shared" si="6"/>
        <v>0.97869825270694955</v>
      </c>
      <c r="L5" s="72"/>
      <c r="M5" s="178">
        <v>5316583.210679926</v>
      </c>
      <c r="N5" s="176">
        <v>1681.7018066564251</v>
      </c>
      <c r="O5" s="177">
        <v>1.1565387472901805</v>
      </c>
      <c r="P5" s="177">
        <v>1.0690511166513927</v>
      </c>
      <c r="R5" s="107"/>
      <c r="S5" s="126">
        <v>2514.3356450000001</v>
      </c>
      <c r="T5" s="126">
        <v>889.89152475000003</v>
      </c>
      <c r="U5" s="127">
        <f t="shared" si="7"/>
        <v>3404.22716975</v>
      </c>
      <c r="W5" s="136">
        <v>34.305999999999997</v>
      </c>
      <c r="X5" s="136">
        <v>6.4580000000000002</v>
      </c>
      <c r="Y5" s="136">
        <v>238.63499999999999</v>
      </c>
      <c r="Z5" s="136">
        <v>76.873999999999995</v>
      </c>
      <c r="AA5" s="174">
        <f>W5/Y5*1000</f>
        <v>143.75929767217715</v>
      </c>
      <c r="AB5" s="174">
        <f>X5/Z5*1000</f>
        <v>84.00759684678826</v>
      </c>
      <c r="AC5" s="174">
        <f t="shared" si="10"/>
        <v>172.98864521406242</v>
      </c>
      <c r="AD5" s="181">
        <v>0.35</v>
      </c>
    </row>
    <row r="6" spans="1:30" x14ac:dyDescent="0.2">
      <c r="A6" s="16">
        <v>1999</v>
      </c>
      <c r="B6" s="105">
        <v>355850</v>
      </c>
      <c r="D6" s="180">
        <v>129.14992272024728</v>
      </c>
      <c r="E6" s="71">
        <f t="shared" si="4"/>
        <v>1077.9758887171561</v>
      </c>
      <c r="F6" s="78">
        <f t="shared" si="0"/>
        <v>1.1833119819357316</v>
      </c>
      <c r="G6" s="78">
        <f t="shared" si="1"/>
        <v>1.0749559508163589</v>
      </c>
      <c r="H6" s="71">
        <f t="shared" si="2"/>
        <v>152.82465102094238</v>
      </c>
      <c r="I6" s="71">
        <f t="shared" si="3"/>
        <v>138.83047797560269</v>
      </c>
      <c r="J6" s="72">
        <f t="shared" si="5"/>
        <v>1.0455744479460878</v>
      </c>
      <c r="K6" s="72">
        <f t="shared" si="6"/>
        <v>0.98262162206061854</v>
      </c>
      <c r="L6" s="72"/>
      <c r="M6" s="178">
        <v>5338726.5470182551</v>
      </c>
      <c r="N6" s="176">
        <v>1692.8460226317839</v>
      </c>
      <c r="O6" s="177">
        <v>1.1483742325093733</v>
      </c>
      <c r="P6" s="177">
        <v>1.0669425345672676</v>
      </c>
      <c r="R6" s="107"/>
      <c r="S6" s="126">
        <v>3271.6083925000003</v>
      </c>
      <c r="T6" s="126">
        <v>829.58562774999996</v>
      </c>
      <c r="U6" s="127">
        <f t="shared" si="7"/>
        <v>4101.19402025</v>
      </c>
      <c r="W6" s="136">
        <v>34.957000000000001</v>
      </c>
      <c r="X6" s="136">
        <v>6.53</v>
      </c>
      <c r="Y6" s="136">
        <v>241.36699999999999</v>
      </c>
      <c r="Z6" s="136">
        <v>77.801000000000002</v>
      </c>
      <c r="AA6" s="174">
        <f t="shared" si="8"/>
        <v>144.82924343427231</v>
      </c>
      <c r="AB6" s="174">
        <f t="shared" si="9"/>
        <v>83.932083135178203</v>
      </c>
      <c r="AC6" s="174">
        <f t="shared" si="10"/>
        <v>178.88988204747233</v>
      </c>
      <c r="AD6" s="181">
        <v>0.35</v>
      </c>
    </row>
    <row r="7" spans="1:30" x14ac:dyDescent="0.2">
      <c r="A7" s="16">
        <v>2000</v>
      </c>
      <c r="B7" s="105">
        <v>359470</v>
      </c>
      <c r="D7" s="180">
        <v>129.05388488608227</v>
      </c>
      <c r="E7" s="71">
        <f t="shared" si="4"/>
        <v>1077.8375942359585</v>
      </c>
      <c r="F7" s="78">
        <f t="shared" si="0"/>
        <v>1.1722053607544445</v>
      </c>
      <c r="G7" s="78">
        <f t="shared" si="1"/>
        <v>1.0726064753679645</v>
      </c>
      <c r="H7" s="71">
        <f t="shared" si="2"/>
        <v>151.27765568965262</v>
      </c>
      <c r="I7" s="71">
        <f t="shared" si="3"/>
        <v>138.42403260020373</v>
      </c>
      <c r="J7" s="72">
        <f t="shared" si="5"/>
        <v>1.0349904303894777</v>
      </c>
      <c r="K7" s="72">
        <f t="shared" si="6"/>
        <v>0.97974486171319863</v>
      </c>
      <c r="L7" s="72"/>
      <c r="M7" s="178">
        <v>5360962.1093831053</v>
      </c>
      <c r="N7" s="176">
        <v>1703.9902386071424</v>
      </c>
      <c r="O7" s="177">
        <v>1.1398707297430337</v>
      </c>
      <c r="P7" s="177">
        <v>1.0648339524831425</v>
      </c>
      <c r="R7" s="107"/>
      <c r="S7" s="126">
        <v>3002.9964750000004</v>
      </c>
      <c r="T7" s="126">
        <v>1032.5991887499999</v>
      </c>
      <c r="U7" s="127">
        <f t="shared" si="7"/>
        <v>4035.5956637500003</v>
      </c>
      <c r="W7" s="136">
        <v>35.231999999999999</v>
      </c>
      <c r="X7" s="136">
        <v>6.5730000000000004</v>
      </c>
      <c r="Y7" s="136">
        <v>243.19499999999999</v>
      </c>
      <c r="Z7" s="136">
        <v>78.709999999999994</v>
      </c>
      <c r="AA7" s="174">
        <f t="shared" si="8"/>
        <v>144.87139949423303</v>
      </c>
      <c r="AB7" s="174">
        <f t="shared" si="9"/>
        <v>83.509083979164032</v>
      </c>
      <c r="AC7" s="174">
        <f t="shared" si="10"/>
        <v>174.38010966603807</v>
      </c>
      <c r="AD7" s="181">
        <v>0.35</v>
      </c>
    </row>
    <row r="8" spans="1:30" x14ac:dyDescent="0.2">
      <c r="A8" s="16">
        <v>2001</v>
      </c>
      <c r="B8" s="105">
        <v>362640</v>
      </c>
      <c r="D8" s="180">
        <v>129.94153981910435</v>
      </c>
      <c r="E8" s="71">
        <f t="shared" si="4"/>
        <v>1079.1158173395102</v>
      </c>
      <c r="F8" s="78">
        <f t="shared" si="0"/>
        <v>1.1608460897609363</v>
      </c>
      <c r="G8" s="78">
        <f t="shared" si="1"/>
        <v>1.0702586686900974</v>
      </c>
      <c r="H8" s="71">
        <f t="shared" si="2"/>
        <v>150.84212839652227</v>
      </c>
      <c r="I8" s="71">
        <f t="shared" si="3"/>
        <v>139.07105941433591</v>
      </c>
      <c r="J8" s="72">
        <f t="shared" ref="J8:J21" si="11">H8/$H$22</f>
        <v>1.0249341989605549</v>
      </c>
      <c r="K8" s="72">
        <f t="shared" ref="K8:K21" si="12">I8/$I$22</f>
        <v>0.94495275553745361</v>
      </c>
      <c r="L8" s="72"/>
      <c r="M8" s="178">
        <v>5383290.2818918396</v>
      </c>
      <c r="N8" s="176">
        <v>1715.1344545825011</v>
      </c>
      <c r="O8" s="177">
        <v>1.1310824474994015</v>
      </c>
      <c r="P8" s="177">
        <v>1.0627253703990174</v>
      </c>
      <c r="R8" s="107">
        <v>400.779</v>
      </c>
      <c r="S8" s="126">
        <v>2344.9643225</v>
      </c>
      <c r="T8" s="126">
        <v>1342.5872445</v>
      </c>
      <c r="U8" s="127">
        <f t="shared" si="7"/>
        <v>3687.551567</v>
      </c>
      <c r="W8" s="136">
        <v>35.758000000000003</v>
      </c>
      <c r="X8" s="136">
        <v>6.7130000000000001</v>
      </c>
      <c r="Y8" s="136">
        <v>245.21</v>
      </c>
      <c r="Z8" s="136">
        <v>79.433999999999997</v>
      </c>
      <c r="AA8" s="174">
        <f t="shared" si="8"/>
        <v>145.82602667101668</v>
      </c>
      <c r="AB8" s="174">
        <f t="shared" si="9"/>
        <v>84.510411158949566</v>
      </c>
      <c r="AC8" s="174">
        <f t="shared" si="10"/>
        <v>166.72749361572443</v>
      </c>
      <c r="AD8" s="181">
        <v>0.35</v>
      </c>
    </row>
    <row r="9" spans="1:30" x14ac:dyDescent="0.2">
      <c r="A9" s="16">
        <v>2002</v>
      </c>
      <c r="B9" s="105">
        <v>366610</v>
      </c>
      <c r="D9" s="180">
        <v>130.68383295600228</v>
      </c>
      <c r="E9" s="71">
        <f t="shared" si="4"/>
        <v>1080.1847194566433</v>
      </c>
      <c r="F9" s="78">
        <f t="shared" si="0"/>
        <v>1.1493001445889539</v>
      </c>
      <c r="G9" s="78">
        <f t="shared" si="1"/>
        <v>1.0679076836453396</v>
      </c>
      <c r="H9" s="71">
        <f t="shared" si="2"/>
        <v>150.19494811177211</v>
      </c>
      <c r="I9" s="71">
        <f t="shared" si="3"/>
        <v>139.55826934193888</v>
      </c>
      <c r="J9" s="72">
        <f t="shared" si="11"/>
        <v>1.0205367722351124</v>
      </c>
      <c r="K9" s="72">
        <f t="shared" si="12"/>
        <v>0.94826322405299135</v>
      </c>
      <c r="L9" s="72"/>
      <c r="M9" s="178">
        <v>5405711.4502616543</v>
      </c>
      <c r="N9" s="176">
        <v>1726.2786705578599</v>
      </c>
      <c r="O9" s="177">
        <v>1.1220722009428854</v>
      </c>
      <c r="P9" s="177">
        <v>1.0606167883148925</v>
      </c>
      <c r="R9" s="107">
        <v>408.82299999999998</v>
      </c>
      <c r="S9" s="126">
        <v>2724.8985425000001</v>
      </c>
      <c r="T9" s="126">
        <v>1336.4244457500001</v>
      </c>
      <c r="U9" s="127">
        <f t="shared" si="7"/>
        <v>4061.32298825</v>
      </c>
      <c r="W9" s="136">
        <v>36.337000000000003</v>
      </c>
      <c r="X9" s="136">
        <v>6.8449999999999998</v>
      </c>
      <c r="Y9" s="136">
        <v>247.767</v>
      </c>
      <c r="Z9" s="136">
        <v>80.334000000000003</v>
      </c>
      <c r="AA9" s="174">
        <f t="shared" si="8"/>
        <v>146.65794879866974</v>
      </c>
      <c r="AB9" s="174">
        <f t="shared" si="9"/>
        <v>85.206761769611873</v>
      </c>
      <c r="AC9" s="174">
        <f t="shared" si="10"/>
        <v>170.6895962005774</v>
      </c>
      <c r="AD9" s="181">
        <v>0.35</v>
      </c>
    </row>
    <row r="10" spans="1:30" x14ac:dyDescent="0.2">
      <c r="A10" s="16">
        <v>2003</v>
      </c>
      <c r="B10" s="105">
        <v>370590</v>
      </c>
      <c r="D10" s="180">
        <v>131.93016541191074</v>
      </c>
      <c r="E10" s="71">
        <f t="shared" si="4"/>
        <v>1081.9794381931515</v>
      </c>
      <c r="F10" s="78">
        <f t="shared" si="0"/>
        <v>1.1376401472565016</v>
      </c>
      <c r="G10" s="78">
        <f t="shared" si="1"/>
        <v>1.0655489683182626</v>
      </c>
      <c r="H10" s="71">
        <f t="shared" si="2"/>
        <v>150.08905280678076</v>
      </c>
      <c r="I10" s="71">
        <f t="shared" si="3"/>
        <v>140.57805164471921</v>
      </c>
      <c r="J10" s="72">
        <f t="shared" si="11"/>
        <v>1.0198172403593113</v>
      </c>
      <c r="K10" s="72">
        <f t="shared" si="12"/>
        <v>0.95519238746857738</v>
      </c>
      <c r="L10" s="72"/>
      <c r="M10" s="178">
        <v>5428226.0018162401</v>
      </c>
      <c r="N10" s="176">
        <v>1737.4228865332186</v>
      </c>
      <c r="O10" s="177">
        <v>1.112909816206779</v>
      </c>
      <c r="P10" s="177">
        <v>1.0585082062307674</v>
      </c>
      <c r="R10" s="107">
        <v>412.69900000000001</v>
      </c>
      <c r="S10" s="126">
        <v>3763.309315</v>
      </c>
      <c r="T10" s="126">
        <v>1694.98595075</v>
      </c>
      <c r="U10" s="127">
        <f t="shared" si="7"/>
        <v>5458.29526575</v>
      </c>
      <c r="W10" s="136">
        <v>37.058999999999997</v>
      </c>
      <c r="X10" s="136">
        <v>6.9870000000000001</v>
      </c>
      <c r="Y10" s="136">
        <v>250.33</v>
      </c>
      <c r="Z10" s="136">
        <v>81.234999999999999</v>
      </c>
      <c r="AA10" s="174">
        <f t="shared" si="8"/>
        <v>148.04058642591778</v>
      </c>
      <c r="AB10" s="174">
        <f t="shared" si="9"/>
        <v>86.00972487228411</v>
      </c>
      <c r="AC10" s="174">
        <f t="shared" si="10"/>
        <v>173.85016284275991</v>
      </c>
      <c r="AD10" s="181">
        <v>0.35</v>
      </c>
    </row>
    <row r="11" spans="1:30" x14ac:dyDescent="0.2">
      <c r="A11" s="16">
        <v>2004</v>
      </c>
      <c r="B11" s="105">
        <v>373980</v>
      </c>
      <c r="D11" s="180">
        <v>133.20765816353816</v>
      </c>
      <c r="E11" s="71">
        <f t="shared" si="4"/>
        <v>1083.819027755495</v>
      </c>
      <c r="F11" s="78">
        <f t="shared" si="0"/>
        <v>1.1259432033665016</v>
      </c>
      <c r="G11" s="78">
        <f t="shared" si="1"/>
        <v>1.0631782128196963</v>
      </c>
      <c r="H11" s="71">
        <f t="shared" si="2"/>
        <v>149.98425734560405</v>
      </c>
      <c r="I11" s="71">
        <f t="shared" si="3"/>
        <v>141.62347994020752</v>
      </c>
      <c r="J11" s="72">
        <f t="shared" si="11"/>
        <v>1.0191051816446961</v>
      </c>
      <c r="K11" s="72">
        <f t="shared" si="12"/>
        <v>0.96229580893310573</v>
      </c>
      <c r="L11" s="72"/>
      <c r="M11" s="178">
        <v>5450834.3254924724</v>
      </c>
      <c r="N11" s="176">
        <v>1748.5671025085771</v>
      </c>
      <c r="O11" s="177">
        <v>1.1036700779528905</v>
      </c>
      <c r="P11" s="177">
        <v>1.0563996241466422</v>
      </c>
      <c r="R11" s="107">
        <v>416.46499999999997</v>
      </c>
      <c r="S11" s="126">
        <v>2954.6120550000001</v>
      </c>
      <c r="T11" s="126">
        <v>1838.5400999999999</v>
      </c>
      <c r="U11" s="127">
        <f t="shared" si="7"/>
        <v>4793.1521549999998</v>
      </c>
      <c r="W11" s="136">
        <v>37.704999999999998</v>
      </c>
      <c r="X11" s="136">
        <v>7.1580000000000004</v>
      </c>
      <c r="Y11" s="136">
        <v>252.495</v>
      </c>
      <c r="Z11" s="136">
        <v>82.007000000000005</v>
      </c>
      <c r="AA11" s="174">
        <f t="shared" si="8"/>
        <v>149.32968969682568</v>
      </c>
      <c r="AB11" s="174">
        <f t="shared" si="9"/>
        <v>87.285231748509275</v>
      </c>
      <c r="AC11" s="174">
        <f t="shared" si="10"/>
        <v>169.46671393000153</v>
      </c>
      <c r="AD11" s="181">
        <v>0.35</v>
      </c>
    </row>
    <row r="12" spans="1:30" x14ac:dyDescent="0.2">
      <c r="A12" s="16">
        <v>2005</v>
      </c>
      <c r="B12" s="105">
        <v>376980</v>
      </c>
      <c r="D12" s="180">
        <v>134.49254602366173</v>
      </c>
      <c r="E12" s="71">
        <f t="shared" si="4"/>
        <v>1085.6692662740729</v>
      </c>
      <c r="F12" s="78">
        <f t="shared" si="0"/>
        <v>1.1142884214504796</v>
      </c>
      <c r="G12" s="78">
        <f t="shared" si="1"/>
        <v>1.0607912954920387</v>
      </c>
      <c r="H12" s="71">
        <f t="shared" si="2"/>
        <v>149.86348680556199</v>
      </c>
      <c r="I12" s="71">
        <f t="shared" si="3"/>
        <v>142.66852213046275</v>
      </c>
      <c r="J12" s="72">
        <f t="shared" si="11"/>
        <v>1.0182845763003412</v>
      </c>
      <c r="K12" s="72">
        <f t="shared" si="12"/>
        <v>0.96939660691000518</v>
      </c>
      <c r="L12" s="72"/>
      <c r="M12" s="178">
        <v>5473536.8118471345</v>
      </c>
      <c r="N12" s="176">
        <v>1759.7113184839359</v>
      </c>
      <c r="O12" s="177">
        <v>1.0944303396990018</v>
      </c>
      <c r="P12" s="177">
        <v>1.0542910420625171</v>
      </c>
      <c r="R12" s="107">
        <v>420.46199999999999</v>
      </c>
      <c r="S12" s="126">
        <v>3050.2864650000001</v>
      </c>
      <c r="T12" s="126">
        <v>1239.68414975</v>
      </c>
      <c r="U12" s="127">
        <f t="shared" si="7"/>
        <v>4289.9706147500001</v>
      </c>
      <c r="W12" s="136">
        <v>38.366</v>
      </c>
      <c r="X12" s="136">
        <v>7.2759999999999998</v>
      </c>
      <c r="Y12" s="136">
        <v>254.39699999999999</v>
      </c>
      <c r="Z12" s="136">
        <v>82.694000000000003</v>
      </c>
      <c r="AA12" s="174">
        <f t="shared" si="8"/>
        <v>150.81152686548975</v>
      </c>
      <c r="AB12" s="174">
        <f t="shared" si="9"/>
        <v>87.987036544368394</v>
      </c>
      <c r="AC12" s="174">
        <f t="shared" si="10"/>
        <v>179.08690654494069</v>
      </c>
      <c r="AD12" s="181">
        <v>0.35</v>
      </c>
    </row>
    <row r="13" spans="1:30" x14ac:dyDescent="0.2">
      <c r="A13" s="16">
        <v>2006</v>
      </c>
      <c r="B13" s="105">
        <v>379610</v>
      </c>
      <c r="D13" s="180">
        <v>136.0264481968336</v>
      </c>
      <c r="E13" s="71">
        <f t="shared" si="4"/>
        <v>1087.8780854034403</v>
      </c>
      <c r="F13" s="78">
        <f t="shared" si="0"/>
        <v>1.0974745653745108</v>
      </c>
      <c r="G13" s="78">
        <f t="shared" si="1"/>
        <v>1.0460326923728434</v>
      </c>
      <c r="H13" s="71">
        <f t="shared" si="2"/>
        <v>149.28556711425836</v>
      </c>
      <c r="I13" s="71">
        <f t="shared" si="3"/>
        <v>142.28811184124896</v>
      </c>
      <c r="J13" s="72">
        <f t="shared" si="11"/>
        <v>1.0143577578301539</v>
      </c>
      <c r="K13" s="72">
        <f t="shared" si="12"/>
        <v>0.96681181498750757</v>
      </c>
      <c r="L13" s="72"/>
      <c r="M13" s="178">
        <v>5496333.8530636597</v>
      </c>
      <c r="N13" s="176">
        <v>1770.8555344592944</v>
      </c>
      <c r="O13" s="177">
        <v>1.0800719608573208</v>
      </c>
      <c r="P13" s="177">
        <v>1.0404592707361779</v>
      </c>
      <c r="R13" s="107">
        <v>424.685</v>
      </c>
      <c r="S13" s="126">
        <v>2777.5607450000002</v>
      </c>
      <c r="T13" s="126">
        <v>1794.7247475000001</v>
      </c>
      <c r="U13" s="127">
        <f t="shared" si="7"/>
        <v>4572.2854925000001</v>
      </c>
      <c r="W13" s="136">
        <v>39.018000000000001</v>
      </c>
      <c r="X13" s="136">
        <v>7.4359999999999999</v>
      </c>
      <c r="Y13" s="136">
        <v>256.05</v>
      </c>
      <c r="Z13" s="136">
        <v>83.299000000000007</v>
      </c>
      <c r="AA13" s="174">
        <f t="shared" si="8"/>
        <v>152.38429994141771</v>
      </c>
      <c r="AB13" s="174">
        <f t="shared" si="9"/>
        <v>89.268778736839565</v>
      </c>
      <c r="AC13" s="174">
        <f t="shared" si="10"/>
        <v>172.27355443117901</v>
      </c>
      <c r="AD13" s="181">
        <v>0.35</v>
      </c>
    </row>
    <row r="14" spans="1:30" x14ac:dyDescent="0.2">
      <c r="A14" s="16">
        <v>2007</v>
      </c>
      <c r="B14" s="105">
        <v>382900</v>
      </c>
      <c r="D14" s="180">
        <v>137.23948811700186</v>
      </c>
      <c r="E14" s="71">
        <f t="shared" si="4"/>
        <v>1089.6248628884828</v>
      </c>
      <c r="F14" s="78">
        <f t="shared" si="0"/>
        <v>1.0809144189761275</v>
      </c>
      <c r="G14" s="78">
        <f t="shared" si="1"/>
        <v>1.0312740892536478</v>
      </c>
      <c r="H14" s="71">
        <f t="shared" si="2"/>
        <v>148.34414155857021</v>
      </c>
      <c r="I14" s="71">
        <f t="shared" si="3"/>
        <v>141.53152811749791</v>
      </c>
      <c r="J14" s="72">
        <f t="shared" si="11"/>
        <v>1.0079610087385225</v>
      </c>
      <c r="K14" s="72">
        <f t="shared" si="12"/>
        <v>0.96167101950091149</v>
      </c>
      <c r="L14" s="72"/>
      <c r="M14" s="178">
        <v>5519225.8429589076</v>
      </c>
      <c r="N14" s="176">
        <v>1781.9997504346529</v>
      </c>
      <c r="O14" s="177">
        <v>1.0659019567668533</v>
      </c>
      <c r="P14" s="177">
        <v>1.0268089653337547</v>
      </c>
      <c r="R14" s="107">
        <v>428.798</v>
      </c>
      <c r="S14" s="126">
        <v>2682.4630499999998</v>
      </c>
      <c r="T14" s="126">
        <v>1665.866475</v>
      </c>
      <c r="U14" s="127">
        <f t="shared" si="7"/>
        <v>4348.3295250000001</v>
      </c>
      <c r="W14" s="136">
        <v>39.652000000000001</v>
      </c>
      <c r="X14" s="136">
        <v>7.5970000000000004</v>
      </c>
      <c r="Y14" s="136">
        <v>258.14999999999998</v>
      </c>
      <c r="Z14" s="136">
        <v>84.049000000000007</v>
      </c>
      <c r="AA14" s="174">
        <f t="shared" si="8"/>
        <v>153.60061979469302</v>
      </c>
      <c r="AB14" s="174">
        <f t="shared" si="9"/>
        <v>90.387750002974457</v>
      </c>
      <c r="AC14" s="174">
        <f t="shared" si="10"/>
        <v>174.66766801095841</v>
      </c>
      <c r="AD14" s="181">
        <v>0.35</v>
      </c>
    </row>
    <row r="15" spans="1:30" x14ac:dyDescent="0.2">
      <c r="A15" s="16">
        <v>2008</v>
      </c>
      <c r="B15" s="105">
        <v>387870</v>
      </c>
      <c r="D15" s="180">
        <v>137.83999793745326</v>
      </c>
      <c r="E15" s="71">
        <f t="shared" si="4"/>
        <v>1090.4895970299326</v>
      </c>
      <c r="F15" s="78">
        <f t="shared" si="0"/>
        <v>1.0707263531789031</v>
      </c>
      <c r="G15" s="78">
        <f>(F15/F16-1)*((P15-P16)/(O15-O16))+G16</f>
        <v>1.0277607528917119</v>
      </c>
      <c r="H15" s="71">
        <f t="shared" si="2"/>
        <v>147.58891831375686</v>
      </c>
      <c r="I15" s="71">
        <f t="shared" si="3"/>
        <v>141.66654005878897</v>
      </c>
      <c r="J15" s="72">
        <f t="shared" si="11"/>
        <v>1.002829457363005</v>
      </c>
      <c r="K15" s="72">
        <f t="shared" si="12"/>
        <v>0.96258839157307885</v>
      </c>
      <c r="L15" s="72"/>
      <c r="M15" s="178">
        <v>5542213.1769899689</v>
      </c>
      <c r="N15" s="176">
        <v>1793.1439664100114</v>
      </c>
      <c r="O15" s="177">
        <v>1.0579671004189986</v>
      </c>
      <c r="P15" s="177">
        <v>1.0238791142291574</v>
      </c>
      <c r="R15" s="107">
        <v>433.005</v>
      </c>
      <c r="S15" s="126">
        <v>2751.6972999999998</v>
      </c>
      <c r="T15" s="126">
        <v>1884.438251</v>
      </c>
      <c r="U15" s="127">
        <f t="shared" si="7"/>
        <v>4636.1355509999994</v>
      </c>
      <c r="W15" s="136">
        <v>40.265999999999998</v>
      </c>
      <c r="X15" s="136">
        <v>7.7770000000000001</v>
      </c>
      <c r="Y15" s="136">
        <v>261.38099999999997</v>
      </c>
      <c r="Z15" s="136">
        <v>85.168000000000006</v>
      </c>
      <c r="AA15" s="174">
        <f t="shared" si="8"/>
        <v>154.05098304773492</v>
      </c>
      <c r="AB15" s="174">
        <f t="shared" si="9"/>
        <v>91.31363892541799</v>
      </c>
      <c r="AC15" s="174">
        <f t="shared" si="10"/>
        <v>173.54289691134372</v>
      </c>
      <c r="AD15" s="181">
        <v>0.35</v>
      </c>
    </row>
    <row r="16" spans="1:30" x14ac:dyDescent="0.2">
      <c r="A16" s="16">
        <v>2009</v>
      </c>
      <c r="B16" s="105">
        <v>392450</v>
      </c>
      <c r="D16" s="180">
        <v>138.25200662504778</v>
      </c>
      <c r="E16" s="71">
        <f t="shared" si="4"/>
        <v>1091.0828895400689</v>
      </c>
      <c r="F16" s="78">
        <f t="shared" si="0"/>
        <v>1.0572239866020832</v>
      </c>
      <c r="G16" s="78">
        <f t="shared" ref="G16:G21" si="13">(F16/F17-1)*((P16-P17)/(O16-O17))+G17</f>
        <v>1.0219439079680379</v>
      </c>
      <c r="H16" s="71">
        <f t="shared" si="2"/>
        <v>146.16333759987063</v>
      </c>
      <c r="I16" s="71">
        <f t="shared" ref="I16:I39" si="14">D16*G16</f>
        <v>141.28579593482439</v>
      </c>
      <c r="J16" s="72">
        <f t="shared" si="11"/>
        <v>0.99314299614310153</v>
      </c>
      <c r="K16" s="72">
        <f t="shared" si="12"/>
        <v>0.9600013313276895</v>
      </c>
      <c r="L16" s="72"/>
      <c r="M16" s="179">
        <v>5565296.252260996</v>
      </c>
      <c r="N16" s="176">
        <v>1804.2881823853693</v>
      </c>
      <c r="O16" s="177">
        <v>1.0467148853323844</v>
      </c>
      <c r="P16" s="177">
        <v>1.0187542469317672</v>
      </c>
      <c r="R16" s="107">
        <v>436.25099999999998</v>
      </c>
      <c r="S16" s="126">
        <v>2247.5799350000002</v>
      </c>
      <c r="T16" s="126">
        <v>1586.9793299999999</v>
      </c>
      <c r="U16" s="127">
        <f t="shared" si="7"/>
        <v>3834.5592649999999</v>
      </c>
      <c r="W16" s="136">
        <v>40.801000000000002</v>
      </c>
      <c r="X16" s="136">
        <v>7.9169999999999998</v>
      </c>
      <c r="Y16" s="136">
        <v>264.35000000000002</v>
      </c>
      <c r="Z16" s="136">
        <v>86.200999999999993</v>
      </c>
      <c r="AA16" s="174">
        <f>W16/Y16*1000</f>
        <v>154.34461887648951</v>
      </c>
      <c r="AB16" s="174">
        <f>X16/Z16*1000</f>
        <v>91.843482094175243</v>
      </c>
      <c r="AC16" s="174">
        <f>(AA16*S16+AB16*T16)*(1+AD16)/(U16)</f>
        <v>173.44497289702127</v>
      </c>
      <c r="AD16" s="181">
        <v>0.35</v>
      </c>
    </row>
    <row r="17" spans="1:30" x14ac:dyDescent="0.2">
      <c r="A17" s="16">
        <v>2010</v>
      </c>
      <c r="B17" s="105">
        <v>389767</v>
      </c>
      <c r="D17" s="180">
        <v>141.27414583584553</v>
      </c>
      <c r="E17" s="71">
        <f t="shared" si="4"/>
        <v>1095.4347700036176</v>
      </c>
      <c r="F17" s="78">
        <f t="shared" si="0"/>
        <v>1.0352828959819331</v>
      </c>
      <c r="G17" s="78">
        <f t="shared" si="13"/>
        <v>1.0101854731512867</v>
      </c>
      <c r="H17" s="71">
        <f t="shared" si="2"/>
        <v>146.25870682830811</v>
      </c>
      <c r="I17" s="71">
        <f t="shared" si="14"/>
        <v>142.71308985522751</v>
      </c>
      <c r="J17" s="72">
        <f t="shared" si="11"/>
        <v>0.99379100598486869</v>
      </c>
      <c r="K17" s="72">
        <f t="shared" si="12"/>
        <v>0.96969943335356468</v>
      </c>
      <c r="L17" s="72"/>
      <c r="M17" s="179">
        <v>5570604.1165892649</v>
      </c>
      <c r="N17" s="176">
        <v>1814.2537543001642</v>
      </c>
      <c r="O17" s="177">
        <v>1.0270418790625622</v>
      </c>
      <c r="P17" s="177">
        <v>1.00783931393014</v>
      </c>
      <c r="R17" s="107">
        <v>440.428</v>
      </c>
      <c r="S17" s="126">
        <v>2478.5462649999999</v>
      </c>
      <c r="T17" s="126">
        <v>1482.6310324999999</v>
      </c>
      <c r="U17" s="127">
        <f t="shared" si="7"/>
        <v>3961.1772974999999</v>
      </c>
      <c r="W17" s="136">
        <v>41.356000000000002</v>
      </c>
      <c r="X17" s="136">
        <v>8.0489999999999995</v>
      </c>
      <c r="Y17" s="136">
        <v>262.428</v>
      </c>
      <c r="Z17" s="136">
        <v>85.638000000000005</v>
      </c>
      <c r="AA17" s="174">
        <f t="shared" si="8"/>
        <v>157.58989132257227</v>
      </c>
      <c r="AB17" s="174">
        <f t="shared" si="9"/>
        <v>93.988649898409577</v>
      </c>
      <c r="AC17" s="174">
        <f t="shared" si="10"/>
        <v>180.60914364689441</v>
      </c>
      <c r="AD17" s="181">
        <v>0.35</v>
      </c>
    </row>
    <row r="18" spans="1:30" x14ac:dyDescent="0.2">
      <c r="A18" s="16">
        <v>2011</v>
      </c>
      <c r="B18" s="105">
        <v>391248</v>
      </c>
      <c r="D18" s="180">
        <v>142.88635341266922</v>
      </c>
      <c r="E18" s="71">
        <f t="shared" si="4"/>
        <v>1097.7563489142437</v>
      </c>
      <c r="F18" s="78">
        <f t="shared" si="0"/>
        <v>1.0260707525077741</v>
      </c>
      <c r="G18" s="78">
        <f t="shared" si="13"/>
        <v>1.0061125168247873</v>
      </c>
      <c r="H18" s="138">
        <f t="shared" si="2"/>
        <v>146.61150816922927</v>
      </c>
      <c r="I18" s="138">
        <f t="shared" si="14"/>
        <v>143.75974865193666</v>
      </c>
      <c r="J18" s="72">
        <f t="shared" si="11"/>
        <v>0.99618820207055836</v>
      </c>
      <c r="K18" s="72">
        <f t="shared" si="12"/>
        <v>0.97681121576338414</v>
      </c>
      <c r="L18" s="72"/>
      <c r="M18" s="179">
        <v>5573776.7374897515</v>
      </c>
      <c r="N18" s="176">
        <v>1822.3689243404338</v>
      </c>
      <c r="O18" s="177">
        <v>1.0199388718506965</v>
      </c>
      <c r="P18" s="177">
        <v>1.0046169942470948</v>
      </c>
      <c r="R18" s="107">
        <v>443.72899999999998</v>
      </c>
      <c r="S18" s="126">
        <v>2160.2512749999996</v>
      </c>
      <c r="T18" s="126">
        <v>1502.7271725000001</v>
      </c>
      <c r="U18" s="127">
        <f t="shared" si="7"/>
        <v>3662.9784474999997</v>
      </c>
      <c r="W18" s="136">
        <v>41.911000000000001</v>
      </c>
      <c r="X18" s="136">
        <v>8.1969999999999992</v>
      </c>
      <c r="Y18" s="136">
        <v>263.31200000000001</v>
      </c>
      <c r="Z18" s="136">
        <v>85.99</v>
      </c>
      <c r="AA18" s="174">
        <f t="shared" si="8"/>
        <v>159.16859087318466</v>
      </c>
      <c r="AB18" s="174">
        <f t="shared" si="9"/>
        <v>95.325037795092456</v>
      </c>
      <c r="AC18" s="174">
        <f t="shared" si="10"/>
        <v>179.51887292638361</v>
      </c>
      <c r="AD18" s="181">
        <v>0.35</v>
      </c>
    </row>
    <row r="19" spans="1:30" x14ac:dyDescent="0.2">
      <c r="A19" s="16">
        <v>2012</v>
      </c>
      <c r="B19" s="105">
        <v>393393</v>
      </c>
      <c r="D19" s="180">
        <v>144.13322046909835</v>
      </c>
      <c r="E19" s="71">
        <f t="shared" si="4"/>
        <v>1099.5518374755015</v>
      </c>
      <c r="F19" s="78">
        <f t="shared" si="0"/>
        <v>1.0187156321383339</v>
      </c>
      <c r="G19" s="78">
        <f t="shared" si="13"/>
        <v>1.003584142362095</v>
      </c>
      <c r="H19" s="138">
        <f t="shared" si="2"/>
        <v>146.83076480231136</v>
      </c>
      <c r="I19" s="138">
        <f t="shared" si="14"/>
        <v>144.64981445036682</v>
      </c>
      <c r="J19" s="72">
        <f t="shared" si="11"/>
        <v>0.99767799556514536</v>
      </c>
      <c r="K19" s="72">
        <f t="shared" si="12"/>
        <v>0.98285898826456575</v>
      </c>
      <c r="L19" s="72"/>
      <c r="M19" s="179">
        <v>5583025.4264446506</v>
      </c>
      <c r="N19" s="176">
        <v>1831.2031134376643</v>
      </c>
      <c r="O19" s="177">
        <v>1.0146529616797679</v>
      </c>
      <c r="P19" s="177">
        <v>1.0027659177804198</v>
      </c>
      <c r="R19" s="107">
        <v>447.613</v>
      </c>
      <c r="S19" s="126">
        <v>2025.329035</v>
      </c>
      <c r="T19" s="126">
        <v>1929.2601</v>
      </c>
      <c r="U19" s="127">
        <f t="shared" si="7"/>
        <v>3954.5891350000002</v>
      </c>
      <c r="W19" s="136">
        <v>42.378999999999998</v>
      </c>
      <c r="X19" s="136">
        <v>8.375</v>
      </c>
      <c r="Y19" s="136">
        <v>264.64400000000001</v>
      </c>
      <c r="Z19" s="136">
        <v>86.486999999999995</v>
      </c>
      <c r="AA19" s="174">
        <f t="shared" ref="AA19:AA24" si="15">W19/Y19*1000</f>
        <v>160.1358806547664</v>
      </c>
      <c r="AB19" s="174">
        <f t="shared" si="9"/>
        <v>96.835362540034922</v>
      </c>
      <c r="AC19" s="174">
        <f>(AA19*S19+AB19*T19)*(1+AD19)/(U19)</f>
        <v>174.4935779027366</v>
      </c>
      <c r="AD19" s="181">
        <v>0.35</v>
      </c>
    </row>
    <row r="20" spans="1:30" x14ac:dyDescent="0.2">
      <c r="A20" s="16">
        <v>2013</v>
      </c>
      <c r="B20" s="105">
        <v>393342</v>
      </c>
      <c r="D20" s="180">
        <v>146.39423199149851</v>
      </c>
      <c r="E20" s="71">
        <f t="shared" si="4"/>
        <v>1102.8076940677579</v>
      </c>
      <c r="F20" s="78">
        <f>F21*(O20*1.002/O21)</f>
        <v>1.0122992976543119</v>
      </c>
      <c r="G20" s="78">
        <f t="shared" si="13"/>
        <v>1.0023249393552405</v>
      </c>
      <c r="H20" s="138">
        <f t="shared" si="2"/>
        <v>148.19477822563636</v>
      </c>
      <c r="I20" s="138">
        <f t="shared" si="14"/>
        <v>146.73458970283576</v>
      </c>
      <c r="J20" s="72">
        <f t="shared" si="11"/>
        <v>1.0069461225815715</v>
      </c>
      <c r="K20" s="72">
        <f t="shared" si="12"/>
        <v>0.99702451003302761</v>
      </c>
      <c r="L20" s="72"/>
      <c r="M20" s="179">
        <v>5598291.7112543341</v>
      </c>
      <c r="N20" s="176">
        <v>1839.5805226333325</v>
      </c>
      <c r="O20" s="177">
        <v>1.0102787401739639</v>
      </c>
      <c r="P20" s="177">
        <v>1.001896920407787</v>
      </c>
      <c r="R20" s="107">
        <v>450.97699999999998</v>
      </c>
      <c r="S20" s="126">
        <v>1973.791115</v>
      </c>
      <c r="T20" s="126">
        <v>2686.5071375000002</v>
      </c>
      <c r="U20" s="127">
        <f t="shared" si="7"/>
        <v>4660.2982525000007</v>
      </c>
      <c r="W20" s="136">
        <v>42.845999999999997</v>
      </c>
      <c r="X20" s="136">
        <v>8.6560000000000006</v>
      </c>
      <c r="Y20" s="136">
        <v>264.50099999999998</v>
      </c>
      <c r="Z20" s="136">
        <v>86.501000000000005</v>
      </c>
      <c r="AA20" s="174">
        <f t="shared" si="15"/>
        <v>161.98804541381696</v>
      </c>
      <c r="AB20" s="174">
        <f t="shared" si="9"/>
        <v>100.06820730396181</v>
      </c>
      <c r="AC20" s="174">
        <f t="shared" si="10"/>
        <v>170.49597604256712</v>
      </c>
      <c r="AD20" s="181">
        <v>0.35</v>
      </c>
    </row>
    <row r="21" spans="1:30" x14ac:dyDescent="0.2">
      <c r="A21" s="16">
        <v>2014</v>
      </c>
      <c r="B21" s="105">
        <v>397000</v>
      </c>
      <c r="D21" s="180">
        <v>146.71032745591938</v>
      </c>
      <c r="E21" s="71">
        <f t="shared" si="4"/>
        <v>1103.262871536524</v>
      </c>
      <c r="F21" s="78">
        <f>F22*(O21/O22)</f>
        <v>1.0047751133068863</v>
      </c>
      <c r="G21" s="78">
        <f t="shared" si="13"/>
        <v>1.0007100717101114</v>
      </c>
      <c r="H21" s="138">
        <f t="shared" si="2"/>
        <v>147.41088589281179</v>
      </c>
      <c r="I21" s="138">
        <f t="shared" si="14"/>
        <v>146.81450230902701</v>
      </c>
      <c r="J21" s="72">
        <f t="shared" si="11"/>
        <v>1.0016197719873738</v>
      </c>
      <c r="K21" s="72">
        <f t="shared" si="12"/>
        <v>0.99756749602695471</v>
      </c>
      <c r="L21" s="72"/>
      <c r="M21" s="179">
        <v>5616738.6820954876</v>
      </c>
      <c r="N21" s="176">
        <v>1848.0247961594673</v>
      </c>
      <c r="O21" s="177">
        <v>1.0047751133068863</v>
      </c>
      <c r="P21" s="177">
        <v>1.0007100717101114</v>
      </c>
      <c r="R21" s="107">
        <v>453.87700000000001</v>
      </c>
      <c r="S21" s="126">
        <v>1474.4421299999999</v>
      </c>
      <c r="T21" s="126">
        <v>1788.7251974999999</v>
      </c>
      <c r="U21" s="127">
        <f t="shared" si="7"/>
        <v>3263.1673274999998</v>
      </c>
      <c r="W21" s="136">
        <v>43.218000000000004</v>
      </c>
      <c r="X21" s="136">
        <v>8.8390000000000004</v>
      </c>
      <c r="Y21" s="136">
        <v>266.85199999999998</v>
      </c>
      <c r="Z21" s="136">
        <v>87.331000000000003</v>
      </c>
      <c r="AA21" s="174">
        <f t="shared" si="15"/>
        <v>161.95494131578556</v>
      </c>
      <c r="AB21" s="174">
        <f>X21/Z21*1000</f>
        <v>101.21262781830049</v>
      </c>
      <c r="AC21" s="174">
        <f>(AA21*S21+AB21*T21)*(1+AD21)/(U21)</f>
        <v>173.68920366341979</v>
      </c>
      <c r="AD21" s="181">
        <v>0.35</v>
      </c>
    </row>
    <row r="22" spans="1:30" x14ac:dyDescent="0.2">
      <c r="A22" s="16">
        <v>2015</v>
      </c>
      <c r="B22" s="105">
        <v>400000</v>
      </c>
      <c r="D22" s="180">
        <v>147.17250000000001</v>
      </c>
      <c r="E22" s="71">
        <f t="shared" si="4"/>
        <v>1103.9284</v>
      </c>
      <c r="F22" s="78">
        <v>1</v>
      </c>
      <c r="G22" s="78">
        <v>1</v>
      </c>
      <c r="H22" s="138">
        <f t="shared" si="2"/>
        <v>147.17250000000001</v>
      </c>
      <c r="I22" s="138">
        <f t="shared" si="14"/>
        <v>147.17250000000001</v>
      </c>
      <c r="J22" s="72">
        <f>H22/$H$22</f>
        <v>1</v>
      </c>
      <c r="K22" s="72">
        <f>I22/$I$22</f>
        <v>1</v>
      </c>
      <c r="L22" s="72"/>
      <c r="M22" s="179">
        <v>5639315</v>
      </c>
      <c r="N22" s="176">
        <v>1856.7857975658392</v>
      </c>
      <c r="O22" s="177">
        <v>1</v>
      </c>
      <c r="P22" s="177">
        <v>1</v>
      </c>
      <c r="R22" s="107">
        <v>456.65499999999997</v>
      </c>
      <c r="S22" s="126">
        <v>1409.4628124999999</v>
      </c>
      <c r="T22" s="126">
        <v>1775.13576025</v>
      </c>
      <c r="U22" s="127">
        <f t="shared" si="7"/>
        <v>3184.5985727500001</v>
      </c>
      <c r="W22" s="136">
        <v>43.57</v>
      </c>
      <c r="X22" s="136">
        <v>9.0109999999999992</v>
      </c>
      <c r="Y22" s="136">
        <v>268.762</v>
      </c>
      <c r="Z22" s="136">
        <v>88.016000000000005</v>
      </c>
      <c r="AA22" s="174">
        <f t="shared" si="15"/>
        <v>162.11369166772087</v>
      </c>
      <c r="AB22" s="174">
        <f>X22/Z22*1000</f>
        <v>102.3791128885657</v>
      </c>
      <c r="AC22" s="174">
        <f>(AA22*S22+AB22*T22)*(1+AD22)/(U22)</f>
        <v>173.90278460859309</v>
      </c>
      <c r="AD22" s="181">
        <v>0.35</v>
      </c>
    </row>
    <row r="23" spans="1:30" x14ac:dyDescent="0.2">
      <c r="A23" s="16">
        <v>2016</v>
      </c>
      <c r="B23" s="105">
        <v>402000</v>
      </c>
      <c r="D23" s="180">
        <v>147.84825870646767</v>
      </c>
      <c r="E23" s="71">
        <f t="shared" si="4"/>
        <v>1104.9014925373135</v>
      </c>
      <c r="F23" s="78">
        <f>F22*(O23*1.005/O22)</f>
        <v>0.99707557499999988</v>
      </c>
      <c r="G23" s="78">
        <f t="shared" ref="G23:G39" si="16">(F23/F22-1)*((P23-P22)/(O23-O22))+G22</f>
        <v>0.99924042835764104</v>
      </c>
      <c r="H23" s="138">
        <f t="shared" si="2"/>
        <v>147.41588756249999</v>
      </c>
      <c r="I23" s="138">
        <f t="shared" si="14"/>
        <v>147.73595736178208</v>
      </c>
      <c r="J23" s="72">
        <f t="shared" ref="J23:J39" si="17">H23/$H$22</f>
        <v>1.0016537570707842</v>
      </c>
      <c r="K23" s="72">
        <f t="shared" ref="K23:K39" si="18">I23/$I$22</f>
        <v>1.0038285505905116</v>
      </c>
      <c r="L23" s="72"/>
      <c r="M23" s="179">
        <v>5675124</v>
      </c>
      <c r="N23" s="176">
        <v>1863.5941617508602</v>
      </c>
      <c r="O23" s="177">
        <v>0.99211499999999997</v>
      </c>
      <c r="P23" s="177">
        <v>0.99795199999999995</v>
      </c>
      <c r="R23" s="107">
        <v>459.875</v>
      </c>
      <c r="S23" s="126">
        <v>1408.0275325</v>
      </c>
      <c r="T23" s="126">
        <v>1922.1880475</v>
      </c>
      <c r="U23" s="127">
        <f t="shared" si="7"/>
        <v>3330.21558</v>
      </c>
      <c r="W23" s="136">
        <v>43.84</v>
      </c>
      <c r="X23" s="136">
        <v>9.2089999999999996</v>
      </c>
      <c r="Y23" s="136">
        <v>270.00099999999998</v>
      </c>
      <c r="Z23" s="136">
        <v>88.48</v>
      </c>
      <c r="AA23" s="174">
        <f t="shared" si="15"/>
        <v>162.3697690008556</v>
      </c>
      <c r="AB23" s="174">
        <f>X23/Z23*1000</f>
        <v>104.08001808318264</v>
      </c>
      <c r="AC23" s="174">
        <f>(AA23*S23+AB23*T23)*(1+AD23)/(U23)</f>
        <v>173.7789410983504</v>
      </c>
      <c r="AD23" s="181">
        <v>0.35</v>
      </c>
    </row>
    <row r="24" spans="1:30" x14ac:dyDescent="0.2">
      <c r="A24" s="16">
        <v>2017</v>
      </c>
      <c r="B24" s="105">
        <v>406000</v>
      </c>
      <c r="D24" s="180">
        <v>149.24384236453204</v>
      </c>
      <c r="E24" s="71">
        <f t="shared" si="4"/>
        <v>1106.9111330049261</v>
      </c>
      <c r="F24" s="78">
        <f t="shared" ref="F24:F39" si="19">F23*(O24*1.005/O23)</f>
        <v>0.99346463009999986</v>
      </c>
      <c r="G24" s="78">
        <f t="shared" si="16"/>
        <v>0.99810473583308246</v>
      </c>
      <c r="H24" s="138">
        <f t="shared" si="2"/>
        <v>148.2684786493825</v>
      </c>
      <c r="I24" s="138">
        <f t="shared" si="14"/>
        <v>148.96098585796545</v>
      </c>
      <c r="J24" s="72">
        <f t="shared" si="17"/>
        <v>1.007446898363366</v>
      </c>
      <c r="K24" s="72">
        <f t="shared" si="18"/>
        <v>1.0121523100984589</v>
      </c>
      <c r="L24" s="72"/>
      <c r="M24" s="179">
        <v>5711077</v>
      </c>
      <c r="N24" s="176">
        <v>1871.3409558948208</v>
      </c>
      <c r="O24" s="177">
        <v>0.98360400000000003</v>
      </c>
      <c r="P24" s="177">
        <v>0.99528300000000003</v>
      </c>
      <c r="R24" s="107">
        <v>463.73899999999998</v>
      </c>
      <c r="S24" s="126">
        <v>1559.3166225</v>
      </c>
      <c r="T24" s="126">
        <v>2139.7584225000001</v>
      </c>
      <c r="U24" s="127">
        <f t="shared" si="7"/>
        <v>3699.075045</v>
      </c>
      <c r="W24" s="136">
        <v>44.404000000000003</v>
      </c>
      <c r="X24" s="136">
        <v>9.6150000000000002</v>
      </c>
      <c r="Y24" s="136">
        <v>272.58300000000003</v>
      </c>
      <c r="Z24" s="136">
        <v>89.385000000000005</v>
      </c>
      <c r="AA24" s="174">
        <f t="shared" si="15"/>
        <v>162.90084121166765</v>
      </c>
      <c r="AB24" s="174">
        <f>X24/Z24*1000</f>
        <v>107.56838395703977</v>
      </c>
      <c r="AC24" s="174">
        <f>(AA24*S24+AB24*T24)*(1+AD24)/(U24)</f>
        <v>175.88794652614618</v>
      </c>
      <c r="AD24" s="182">
        <f>AD23-($AD$23-0.2)/24</f>
        <v>0.34375</v>
      </c>
    </row>
    <row r="25" spans="1:30" x14ac:dyDescent="0.2">
      <c r="A25" s="16">
        <v>2018</v>
      </c>
      <c r="B25" s="105">
        <v>410800</v>
      </c>
      <c r="D25" s="180">
        <v>149.32814021421618</v>
      </c>
      <c r="E25" s="71">
        <f t="shared" si="4"/>
        <v>1107.0325219084714</v>
      </c>
      <c r="F25" s="78">
        <f t="shared" si="19"/>
        <v>0.99051436727549969</v>
      </c>
      <c r="G25" s="78">
        <f>(F25/F24-1)*((P25-P24)/(O25-O24))+G24</f>
        <v>0.99721802261391013</v>
      </c>
      <c r="H25" s="138">
        <f t="shared" ref="H25:H39" si="20">D25*F25</f>
        <v>147.91166832071144</v>
      </c>
      <c r="I25" s="138">
        <f t="shared" si="14"/>
        <v>148.91271270503336</v>
      </c>
      <c r="J25" s="72">
        <f>H25/$H$22</f>
        <v>1.0050224622175437</v>
      </c>
      <c r="K25" s="72">
        <f t="shared" si="18"/>
        <v>1.0118243062055299</v>
      </c>
      <c r="L25" s="72"/>
      <c r="M25" s="179">
        <v>5748398</v>
      </c>
      <c r="N25" s="176">
        <v>1879.0829640786731</v>
      </c>
      <c r="O25" s="177">
        <v>0.975804</v>
      </c>
      <c r="P25" s="177">
        <v>0.992954</v>
      </c>
      <c r="R25" s="107">
        <v>468.04899999999998</v>
      </c>
      <c r="S25" s="126">
        <v>1814.2919999999999</v>
      </c>
      <c r="T25" s="126">
        <v>2214.4610000000002</v>
      </c>
      <c r="U25" s="127">
        <f t="shared" si="7"/>
        <v>4028.7530000000002</v>
      </c>
      <c r="W25" s="136">
        <v>44.802999999999997</v>
      </c>
      <c r="X25" s="136">
        <v>9.8339999999999996</v>
      </c>
      <c r="Y25" s="136">
        <v>275.702</v>
      </c>
      <c r="Z25" s="136">
        <v>90.465999999999994</v>
      </c>
      <c r="AA25" s="174">
        <f>AA24*(AA24/AA23)</f>
        <v>163.43365043112874</v>
      </c>
      <c r="AB25" s="174">
        <f>X25/Z25*1000</f>
        <v>108.70382243052639</v>
      </c>
      <c r="AC25" s="174">
        <f>(AA25*S25+AB25*T25)*(1+AD25)/(U25)</f>
        <v>178.3564640285442</v>
      </c>
      <c r="AD25" s="182">
        <f t="shared" ref="AD25:AD39" si="21">AD24-($AD$23-0.2)/24</f>
        <v>0.33750000000000002</v>
      </c>
    </row>
    <row r="26" spans="1:30" x14ac:dyDescent="0.2">
      <c r="A26" s="16">
        <v>2019</v>
      </c>
      <c r="B26" s="108">
        <f t="shared" ref="B26:B39" si="22">B25*(R26/R25)</f>
        <v>414591.60301592358</v>
      </c>
      <c r="D26" s="85">
        <f t="shared" ref="D26:D38" si="23">(D25*B25+S26*AA26*(1+AD26)+T26*AB26*(1+AD26))/(S26+T26+B25)</f>
        <v>149.57437612371425</v>
      </c>
      <c r="E26" s="71">
        <f t="shared" si="4"/>
        <v>1107.3871016181486</v>
      </c>
      <c r="F26" s="78">
        <f t="shared" si="19"/>
        <v>0.98792394631025593</v>
      </c>
      <c r="G26" s="78">
        <f t="shared" si="16"/>
        <v>0.99645686887019658</v>
      </c>
      <c r="H26" s="138">
        <f>D26*F26</f>
        <v>147.76810792703429</v>
      </c>
      <c r="I26" s="138">
        <f t="shared" si="14"/>
        <v>149.04441449544939</v>
      </c>
      <c r="J26" s="72">
        <f t="shared" si="17"/>
        <v>1.0040470055685287</v>
      </c>
      <c r="K26" s="72">
        <f t="shared" si="18"/>
        <v>1.0127191866377847</v>
      </c>
      <c r="L26" s="72"/>
      <c r="M26" s="179">
        <v>5787263</v>
      </c>
      <c r="N26" s="176">
        <v>1886.8628980818378</v>
      </c>
      <c r="O26" s="177">
        <v>0.96840999999999999</v>
      </c>
      <c r="P26" s="177">
        <v>0.99080199999999996</v>
      </c>
      <c r="R26" s="107">
        <v>472.36900000000003</v>
      </c>
      <c r="S26" s="126">
        <v>1610.59725</v>
      </c>
      <c r="T26" s="126">
        <v>2616.7872499999999</v>
      </c>
      <c r="U26" s="127">
        <f t="shared" si="7"/>
        <v>4227.3845000000001</v>
      </c>
      <c r="AA26" s="174">
        <f>AA25*((($AA$21/$AA$12)^(1/9)-1)*0.5+1)</f>
        <v>164.0834838626225</v>
      </c>
      <c r="AB26" s="174">
        <f t="shared" ref="AB26:AB39" si="24">AB25*((($AB$21/$AB$12)^(1/9)-1)*0.5+1)</f>
        <v>109.55611552900531</v>
      </c>
      <c r="AC26" s="174">
        <f t="shared" ref="AC26:AC39" si="25">(AA26*S26+AB26*T26)*(1+AD26)/(U26)</f>
        <v>173.50257844876884</v>
      </c>
      <c r="AD26" s="182">
        <f t="shared" si="21"/>
        <v>0.33125000000000004</v>
      </c>
    </row>
    <row r="27" spans="1:30" x14ac:dyDescent="0.2">
      <c r="A27" s="16">
        <v>2020</v>
      </c>
      <c r="B27" s="108">
        <f t="shared" si="22"/>
        <v>418686.88534747431</v>
      </c>
      <c r="D27" s="85">
        <f t="shared" si="23"/>
        <v>149.85770992504794</v>
      </c>
      <c r="E27" s="71">
        <f t="shared" si="4"/>
        <v>1107.795102292069</v>
      </c>
      <c r="F27" s="78">
        <f t="shared" si="19"/>
        <v>0.98695914407504215</v>
      </c>
      <c r="G27" s="78">
        <f>(F27/F26-1)*((P27-P26)/(O27-O26))+G26</f>
        <v>0.99618147533891677</v>
      </c>
      <c r="H27" s="138">
        <f>D27*F27</f>
        <v>147.90343712067127</v>
      </c>
      <c r="I27" s="138">
        <f t="shared" si="14"/>
        <v>149.2854745640457</v>
      </c>
      <c r="J27" s="72">
        <f t="shared" si="17"/>
        <v>1.004966533290331</v>
      </c>
      <c r="K27" s="72">
        <f t="shared" si="18"/>
        <v>1.0143571289748132</v>
      </c>
      <c r="L27" s="72"/>
      <c r="M27" s="179">
        <v>5824286</v>
      </c>
      <c r="N27" s="176">
        <v>1894.6204661398697</v>
      </c>
      <c r="O27" s="177">
        <v>0.96265100000000003</v>
      </c>
      <c r="P27" s="177">
        <v>0.989178</v>
      </c>
      <c r="R27" s="107">
        <v>477.03500000000003</v>
      </c>
      <c r="S27" s="126">
        <v>1843.0994999999998</v>
      </c>
      <c r="T27" s="126">
        <v>2426.3290000000002</v>
      </c>
      <c r="U27" s="127">
        <f t="shared" si="7"/>
        <v>4269.4285</v>
      </c>
      <c r="AA27" s="174">
        <f t="shared" ref="AA27:AA39" si="26">AA26*((($AA$21/$AA$12)^(1/9)-1)*0.5+1)</f>
        <v>164.73590111628246</v>
      </c>
      <c r="AB27" s="174">
        <f t="shared" si="24"/>
        <v>110.41509103762836</v>
      </c>
      <c r="AC27" s="174">
        <f t="shared" si="25"/>
        <v>177.37141928533583</v>
      </c>
      <c r="AD27" s="182">
        <f t="shared" si="21"/>
        <v>0.32500000000000007</v>
      </c>
    </row>
    <row r="28" spans="1:30" x14ac:dyDescent="0.2">
      <c r="A28" s="16">
        <v>2021</v>
      </c>
      <c r="B28" s="108">
        <f t="shared" si="22"/>
        <v>422865.05392240337</v>
      </c>
      <c r="D28" s="85">
        <f t="shared" si="23"/>
        <v>150.14177128909876</v>
      </c>
      <c r="E28" s="71">
        <f t="shared" si="4"/>
        <v>1108.2041506563023</v>
      </c>
      <c r="F28" s="78">
        <f t="shared" si="19"/>
        <v>0.98467923647464206</v>
      </c>
      <c r="G28" s="78">
        <f t="shared" si="16"/>
        <v>0.99548305508884005</v>
      </c>
      <c r="H28" s="138">
        <f t="shared" si="20"/>
        <v>147.84148471590009</v>
      </c>
      <c r="I28" s="138">
        <f t="shared" si="14"/>
        <v>149.46358917932193</v>
      </c>
      <c r="J28" s="72">
        <f t="shared" si="17"/>
        <v>1.0045455823329772</v>
      </c>
      <c r="K28" s="72">
        <f t="shared" si="18"/>
        <v>1.0155673728401835</v>
      </c>
      <c r="L28" s="72"/>
      <c r="M28" s="179">
        <v>5861259</v>
      </c>
      <c r="N28" s="176">
        <v>1901.9961794053831</v>
      </c>
      <c r="O28" s="177">
        <v>0.95564899999999997</v>
      </c>
      <c r="P28" s="177">
        <v>0.98706099999999997</v>
      </c>
      <c r="R28" s="107">
        <v>481.79543725249999</v>
      </c>
      <c r="S28" s="126">
        <v>1878.2879400000002</v>
      </c>
      <c r="T28" s="126">
        <v>2574.9867724999999</v>
      </c>
      <c r="U28" s="127">
        <f t="shared" si="7"/>
        <v>4453.2747125000005</v>
      </c>
      <c r="AA28" s="174">
        <f t="shared" si="26"/>
        <v>165.3909124657213</v>
      </c>
      <c r="AB28" s="174">
        <f>AB27*((($AB$21/$AB$12)^(1/9)-1)*0.5+1)</f>
        <v>111.28080134988014</v>
      </c>
      <c r="AC28" s="174">
        <f t="shared" si="25"/>
        <v>176.84858266728588</v>
      </c>
      <c r="AD28" s="182">
        <f t="shared" si="21"/>
        <v>0.31875000000000009</v>
      </c>
    </row>
    <row r="29" spans="1:30" x14ac:dyDescent="0.2">
      <c r="A29" s="16">
        <v>2022</v>
      </c>
      <c r="B29" s="108">
        <f t="shared" si="22"/>
        <v>426266.38240384863</v>
      </c>
      <c r="D29" s="85">
        <f t="shared" si="23"/>
        <v>150.51140322185918</v>
      </c>
      <c r="E29" s="71">
        <f t="shared" si="4"/>
        <v>1108.7364206394773</v>
      </c>
      <c r="F29" s="78">
        <f t="shared" si="19"/>
        <v>0.98184651747392904</v>
      </c>
      <c r="G29" s="78">
        <f t="shared" si="16"/>
        <v>0.99457623134119821</v>
      </c>
      <c r="H29" s="138">
        <f t="shared" si="20"/>
        <v>147.77909709349674</v>
      </c>
      <c r="I29" s="138">
        <f t="shared" si="14"/>
        <v>149.69506419027218</v>
      </c>
      <c r="J29" s="72">
        <f t="shared" si="17"/>
        <v>1.0041216741816354</v>
      </c>
      <c r="K29" s="72">
        <f t="shared" si="18"/>
        <v>1.0171401871291998</v>
      </c>
      <c r="L29" s="72">
        <f>H29/$H$29</f>
        <v>1</v>
      </c>
      <c r="M29" s="179">
        <v>5897661</v>
      </c>
      <c r="N29" s="176">
        <v>1909.4985156282951</v>
      </c>
      <c r="O29" s="177">
        <v>0.94815899999999997</v>
      </c>
      <c r="P29" s="177">
        <v>0.98470000000000002</v>
      </c>
      <c r="R29" s="107">
        <v>485.67077414249997</v>
      </c>
      <c r="S29" s="126">
        <f>1728.746345+750</f>
        <v>2478.746345</v>
      </c>
      <c r="T29" s="126">
        <f>2521.92569+750</f>
        <v>3271.92569</v>
      </c>
      <c r="U29" s="127">
        <f t="shared" si="7"/>
        <v>5750.6720349999996</v>
      </c>
      <c r="AA29" s="174">
        <f t="shared" si="26"/>
        <v>166.04852822540093</v>
      </c>
      <c r="AB29" s="174">
        <f t="shared" si="24"/>
        <v>112.15329927003673</v>
      </c>
      <c r="AC29" s="174">
        <f>(AA29*S29+AB29*T29)*(1+AD29)/(U29)</f>
        <v>177.69160515771682</v>
      </c>
      <c r="AD29" s="182">
        <f t="shared" si="21"/>
        <v>0.31250000000000011</v>
      </c>
    </row>
    <row r="30" spans="1:30" x14ac:dyDescent="0.2">
      <c r="A30" s="16">
        <v>2023</v>
      </c>
      <c r="B30" s="108">
        <f t="shared" si="22"/>
        <v>429358.7938957779</v>
      </c>
      <c r="D30" s="85">
        <f t="shared" si="23"/>
        <v>150.73922080417856</v>
      </c>
      <c r="E30" s="71">
        <f t="shared" si="4"/>
        <v>1109.0644779580171</v>
      </c>
      <c r="F30" s="78">
        <f t="shared" si="19"/>
        <v>0.9787870562259614</v>
      </c>
      <c r="G30" s="78">
        <f t="shared" si="16"/>
        <v>0.99358001395011974</v>
      </c>
      <c r="H30" s="138">
        <f t="shared" si="20"/>
        <v>147.54159818871713</v>
      </c>
      <c r="I30" s="138">
        <f t="shared" si="14"/>
        <v>149.77147710944593</v>
      </c>
      <c r="J30" s="72">
        <f t="shared" si="17"/>
        <v>1.0025079290541177</v>
      </c>
      <c r="K30" s="72">
        <f t="shared" si="18"/>
        <v>1.0176593936329539</v>
      </c>
      <c r="L30" s="72">
        <f t="shared" ref="L30:L39" si="27">H30/$H$29</f>
        <v>0.99839287890201855</v>
      </c>
      <c r="M30" s="179">
        <v>5932483</v>
      </c>
      <c r="N30" s="176">
        <v>1916.8625977670197</v>
      </c>
      <c r="O30" s="177">
        <v>0.94050199999999995</v>
      </c>
      <c r="P30" s="177">
        <v>0.98225200000000001</v>
      </c>
      <c r="R30" s="107">
        <v>489.19414343749992</v>
      </c>
      <c r="S30" s="126">
        <v>1558.822525</v>
      </c>
      <c r="T30" s="126">
        <v>2384.1062924999997</v>
      </c>
      <c r="U30" s="127">
        <f t="shared" si="7"/>
        <v>3942.9288174999997</v>
      </c>
      <c r="AA30" s="174">
        <f t="shared" si="26"/>
        <v>166.70875875079491</v>
      </c>
      <c r="AB30" s="174">
        <f t="shared" si="24"/>
        <v>113.03263801638656</v>
      </c>
      <c r="AC30" s="174">
        <f t="shared" si="25"/>
        <v>175.36836861741168</v>
      </c>
      <c r="AD30" s="182">
        <f t="shared" si="21"/>
        <v>0.30625000000000013</v>
      </c>
    </row>
    <row r="31" spans="1:30" x14ac:dyDescent="0.2">
      <c r="A31" s="16">
        <v>2024</v>
      </c>
      <c r="B31" s="108">
        <f t="shared" si="22"/>
        <v>432195.62223400682</v>
      </c>
      <c r="D31" s="85">
        <f t="shared" si="23"/>
        <v>150.94785833632778</v>
      </c>
      <c r="E31" s="71">
        <f t="shared" si="4"/>
        <v>1109.3649160043119</v>
      </c>
      <c r="F31" s="78">
        <f t="shared" si="19"/>
        <v>0.97622678680952413</v>
      </c>
      <c r="G31" s="78">
        <f t="shared" si="16"/>
        <v>0.99274504160203048</v>
      </c>
      <c r="H31" s="138">
        <f t="shared" si="20"/>
        <v>147.35934271945251</v>
      </c>
      <c r="I31" s="138">
        <f t="shared" si="14"/>
        <v>149.85273790383513</v>
      </c>
      <c r="J31" s="72">
        <f t="shared" si="17"/>
        <v>1.0012695491307988</v>
      </c>
      <c r="K31" s="72">
        <f t="shared" si="18"/>
        <v>1.0182115402254845</v>
      </c>
      <c r="L31" s="72">
        <f t="shared" si="27"/>
        <v>0.99715958222576861</v>
      </c>
      <c r="M31" s="179">
        <v>5966769</v>
      </c>
      <c r="N31" s="176">
        <v>1924.0487145787906</v>
      </c>
      <c r="O31" s="177">
        <v>0.93337499999999995</v>
      </c>
      <c r="P31" s="177">
        <v>0.97997699999999999</v>
      </c>
      <c r="R31" s="107">
        <v>492.42631156524993</v>
      </c>
      <c r="S31" s="126">
        <v>1439.4846875000001</v>
      </c>
      <c r="T31" s="126">
        <v>2221.9857300000003</v>
      </c>
      <c r="U31" s="127">
        <f t="shared" si="7"/>
        <v>3661.4704175000006</v>
      </c>
      <c r="AA31" s="174">
        <f t="shared" si="26"/>
        <v>167.37161443855149</v>
      </c>
      <c r="AB31" s="174">
        <f t="shared" si="24"/>
        <v>113.91887122447638</v>
      </c>
      <c r="AC31" s="174">
        <f t="shared" si="25"/>
        <v>175.41353713488687</v>
      </c>
      <c r="AD31" s="182">
        <f t="shared" si="21"/>
        <v>0.30000000000000016</v>
      </c>
    </row>
    <row r="32" spans="1:30" x14ac:dyDescent="0.2">
      <c r="A32" s="16">
        <v>2025</v>
      </c>
      <c r="B32" s="108">
        <f t="shared" si="22"/>
        <v>434777.68486005976</v>
      </c>
      <c r="D32" s="85">
        <f>(D31*B31+S32*AA32*(1+AD32)+T32*AB32*(1+AD32))/(S32+T32+B31)</f>
        <v>151.12768204217295</v>
      </c>
      <c r="E32" s="71">
        <f t="shared" si="4"/>
        <v>1109.623862140729</v>
      </c>
      <c r="F32" s="78">
        <f t="shared" si="19"/>
        <v>0.97365323492713829</v>
      </c>
      <c r="G32" s="78">
        <f>(F32/F31-1)*((P32-P31)/(O32-O31))+G31</f>
        <v>0.99190570257234156</v>
      </c>
      <c r="H32" s="138">
        <f>D32*F32</f>
        <v>147.14595650740168</v>
      </c>
      <c r="I32" s="138">
        <f t="shared" si="14"/>
        <v>149.904409634171</v>
      </c>
      <c r="J32" s="72">
        <f t="shared" si="17"/>
        <v>0.99981964366577769</v>
      </c>
      <c r="K32" s="72">
        <f t="shared" si="18"/>
        <v>1.0185626365942753</v>
      </c>
      <c r="L32" s="72">
        <f t="shared" si="27"/>
        <v>0.99571562826849258</v>
      </c>
      <c r="M32" s="179">
        <v>6001831</v>
      </c>
      <c r="N32" s="176">
        <v>1931.3752547410036</v>
      </c>
      <c r="O32" s="177">
        <v>0.92628299999999997</v>
      </c>
      <c r="P32" s="177">
        <v>0.977719</v>
      </c>
      <c r="R32" s="107">
        <v>495.36820988574999</v>
      </c>
      <c r="S32" s="126">
        <v>1249.2787450000001</v>
      </c>
      <c r="T32" s="126">
        <v>1958.2601824999999</v>
      </c>
      <c r="U32" s="127">
        <f t="shared" si="7"/>
        <v>3207.5389274999998</v>
      </c>
      <c r="AA32" s="174">
        <f t="shared" si="26"/>
        <v>168.03710572665733</v>
      </c>
      <c r="AB32" s="174">
        <f t="shared" si="24"/>
        <v>114.81205295038286</v>
      </c>
      <c r="AC32" s="174">
        <f>(AA32*S32+AB32*T32)*(1+AD32)/(U32)</f>
        <v>175.35779123082364</v>
      </c>
      <c r="AD32" s="182">
        <f t="shared" si="21"/>
        <v>0.29375000000000018</v>
      </c>
    </row>
    <row r="33" spans="1:30" x14ac:dyDescent="0.2">
      <c r="A33" s="16">
        <f t="shared" ref="A33:A39" si="28">A32+1</f>
        <v>2026</v>
      </c>
      <c r="B33" s="108">
        <f t="shared" si="22"/>
        <v>436967.25871647225</v>
      </c>
      <c r="D33" s="85">
        <f>(D32*B32+S33*AA33*(1+AD33)+T33*AB33*(1+AD33))/(S33+T33+B32)</f>
        <v>151.27927934190808</v>
      </c>
      <c r="E33" s="71">
        <f t="shared" si="4"/>
        <v>1109.8421622523476</v>
      </c>
      <c r="F33" s="78">
        <f t="shared" si="19"/>
        <v>0.97090594354383242</v>
      </c>
      <c r="G33" s="78">
        <f>(F33/F32-1)*((P33-P32)/(O33-O32))+G32</f>
        <v>0.99100234187469805</v>
      </c>
      <c r="H33" s="138">
        <f t="shared" si="20"/>
        <v>146.87795144808626</v>
      </c>
      <c r="I33" s="138">
        <f t="shared" si="14"/>
        <v>149.91812010494755</v>
      </c>
      <c r="J33" s="72">
        <f t="shared" si="17"/>
        <v>0.99799861691611036</v>
      </c>
      <c r="K33" s="72">
        <f t="shared" si="18"/>
        <v>1.0186557957835025</v>
      </c>
      <c r="L33" s="72">
        <f t="shared" si="27"/>
        <v>0.99390207638878492</v>
      </c>
      <c r="M33" s="179">
        <v>6036381</v>
      </c>
      <c r="N33" s="176">
        <v>1938.3600816981875</v>
      </c>
      <c r="O33" s="177">
        <v>0.91907399999999995</v>
      </c>
      <c r="P33" s="177">
        <v>0.97541100000000003</v>
      </c>
      <c r="R33" s="107">
        <v>497.86292228574996</v>
      </c>
      <c r="S33" s="126">
        <v>1058.0585920000001</v>
      </c>
      <c r="T33" s="126">
        <v>1672.04602</v>
      </c>
      <c r="U33" s="127">
        <f t="shared" si="7"/>
        <v>2730.1046120000001</v>
      </c>
      <c r="AA33" s="174">
        <f t="shared" si="26"/>
        <v>168.70524309460194</v>
      </c>
      <c r="AB33" s="174">
        <f t="shared" si="24"/>
        <v>115.71223767400973</v>
      </c>
      <c r="AC33" s="174">
        <f t="shared" si="25"/>
        <v>175.42162272324708</v>
      </c>
      <c r="AD33" s="182">
        <f t="shared" si="21"/>
        <v>0.2875000000000002</v>
      </c>
    </row>
    <row r="34" spans="1:30" x14ac:dyDescent="0.2">
      <c r="A34" s="16">
        <f t="shared" si="28"/>
        <v>2027</v>
      </c>
      <c r="B34" s="108">
        <f t="shared" si="22"/>
        <v>439030.48288791592</v>
      </c>
      <c r="D34" s="85">
        <f t="shared" si="23"/>
        <v>151.40774153435396</v>
      </c>
      <c r="E34" s="71">
        <f t="shared" si="4"/>
        <v>1110.0271478094696</v>
      </c>
      <c r="F34" s="78">
        <f t="shared" si="19"/>
        <v>0.96822893086418482</v>
      </c>
      <c r="G34" s="78">
        <f t="shared" si="16"/>
        <v>0.99011034203923276</v>
      </c>
      <c r="H34" s="138">
        <f t="shared" si="20"/>
        <v>146.59735571036836</v>
      </c>
      <c r="I34" s="138">
        <f t="shared" si="14"/>
        <v>149.91037075796694</v>
      </c>
      <c r="J34" s="72">
        <f t="shared" si="17"/>
        <v>0.9960920396838292</v>
      </c>
      <c r="K34" s="72">
        <f t="shared" si="18"/>
        <v>1.018603140926239</v>
      </c>
      <c r="L34" s="72">
        <f t="shared" si="27"/>
        <v>0.99200332519029588</v>
      </c>
      <c r="M34" s="179">
        <v>6069318</v>
      </c>
      <c r="N34" s="176">
        <v>1945.2903939482853</v>
      </c>
      <c r="O34" s="177">
        <v>0.91198000000000001</v>
      </c>
      <c r="P34" s="177">
        <v>0.97311599999999998</v>
      </c>
      <c r="R34" s="107">
        <v>500.21367693575002</v>
      </c>
      <c r="S34" s="126">
        <v>899.17435450000005</v>
      </c>
      <c r="T34" s="126">
        <v>1436.2946299999999</v>
      </c>
      <c r="U34" s="127">
        <f t="shared" si="7"/>
        <v>2335.4689844999998</v>
      </c>
      <c r="AA34" s="174">
        <f t="shared" si="26"/>
        <v>169.37603706354258</v>
      </c>
      <c r="AB34" s="174">
        <f>AB33*((($AB$21/$AB$12)^(1/9)-1)*0.5+1)</f>
        <v>116.61948030241076</v>
      </c>
      <c r="AC34" s="174">
        <f t="shared" si="25"/>
        <v>175.44307339032846</v>
      </c>
      <c r="AD34" s="182">
        <f t="shared" si="21"/>
        <v>0.28125000000000022</v>
      </c>
    </row>
    <row r="35" spans="1:30" x14ac:dyDescent="0.2">
      <c r="A35" s="16">
        <f t="shared" si="28"/>
        <v>2028</v>
      </c>
      <c r="B35" s="108">
        <f t="shared" si="22"/>
        <v>440971.14362352272</v>
      </c>
      <c r="D35" s="85">
        <f t="shared" si="23"/>
        <v>151.52504129344769</v>
      </c>
      <c r="E35" s="71">
        <f t="shared" si="4"/>
        <v>1110.1960594625646</v>
      </c>
      <c r="F35" s="78">
        <f t="shared" si="19"/>
        <v>0.96568653100811286</v>
      </c>
      <c r="G35" s="78">
        <f t="shared" si="16"/>
        <v>0.98925125705524253</v>
      </c>
      <c r="H35" s="138">
        <f t="shared" si="20"/>
        <v>146.32569148753055</v>
      </c>
      <c r="I35" s="138">
        <f t="shared" si="14"/>
        <v>149.89633757489065</v>
      </c>
      <c r="J35" s="72">
        <f t="shared" si="17"/>
        <v>0.99424614984138027</v>
      </c>
      <c r="K35" s="72">
        <f t="shared" si="18"/>
        <v>1.0185077889883682</v>
      </c>
      <c r="L35" s="72">
        <f t="shared" si="27"/>
        <v>0.99016501227472886</v>
      </c>
      <c r="M35" s="179">
        <v>6101053</v>
      </c>
      <c r="N35" s="176">
        <v>1952.4099240895628</v>
      </c>
      <c r="O35" s="177">
        <v>0.90505999999999998</v>
      </c>
      <c r="P35" s="177">
        <v>0.97085200000000005</v>
      </c>
      <c r="R35" s="107">
        <v>502.42478773575004</v>
      </c>
      <c r="S35" s="126">
        <v>821.82570774999999</v>
      </c>
      <c r="T35" s="126">
        <v>1292.22675</v>
      </c>
      <c r="U35" s="127">
        <f t="shared" si="7"/>
        <v>2114.05245775</v>
      </c>
      <c r="AA35" s="174">
        <f t="shared" si="26"/>
        <v>170.04949819647001</v>
      </c>
      <c r="AB35" s="174">
        <f t="shared" si="24"/>
        <v>117.53383617313892</v>
      </c>
      <c r="AC35" s="174">
        <f t="shared" si="25"/>
        <v>175.88497128892499</v>
      </c>
      <c r="AD35" s="182">
        <f t="shared" si="21"/>
        <v>0.27500000000000024</v>
      </c>
    </row>
    <row r="36" spans="1:30" x14ac:dyDescent="0.2">
      <c r="A36" s="16">
        <f t="shared" si="28"/>
        <v>2029</v>
      </c>
      <c r="B36" s="108">
        <f t="shared" si="22"/>
        <v>442787.68568584952</v>
      </c>
      <c r="D36" s="85">
        <f t="shared" si="23"/>
        <v>151.63461072039252</v>
      </c>
      <c r="E36" s="71">
        <f t="shared" si="4"/>
        <v>1110.3538394373652</v>
      </c>
      <c r="F36" s="78">
        <f t="shared" si="19"/>
        <v>0.96323926478301891</v>
      </c>
      <c r="G36" s="78">
        <f t="shared" si="16"/>
        <v>0.98841572873571715</v>
      </c>
      <c r="H36" s="138">
        <f t="shared" si="20"/>
        <v>146.06041094597018</v>
      </c>
      <c r="I36" s="138">
        <f t="shared" si="14"/>
        <v>149.87803425675355</v>
      </c>
      <c r="J36" s="72">
        <f t="shared" si="17"/>
        <v>0.99244363550235382</v>
      </c>
      <c r="K36" s="72">
        <f t="shared" si="18"/>
        <v>1.018383422560285</v>
      </c>
      <c r="L36" s="72">
        <f t="shared" si="27"/>
        <v>0.98836989681673859</v>
      </c>
      <c r="M36" s="179">
        <v>6131812</v>
      </c>
      <c r="N36" s="176">
        <v>1958.9976763273717</v>
      </c>
      <c r="O36" s="177">
        <v>0.89827500000000005</v>
      </c>
      <c r="P36" s="177">
        <v>0.968615</v>
      </c>
      <c r="R36" s="107">
        <v>504.49448271075005</v>
      </c>
      <c r="S36" s="126">
        <v>768.30372675000001</v>
      </c>
      <c r="T36" s="126">
        <v>1191.9760249999999</v>
      </c>
      <c r="U36" s="127">
        <f t="shared" si="7"/>
        <v>1960.2797517499998</v>
      </c>
      <c r="AA36" s="174">
        <f t="shared" si="26"/>
        <v>170.72563709837485</v>
      </c>
      <c r="AB36" s="174">
        <f t="shared" si="24"/>
        <v>118.45536105762162</v>
      </c>
      <c r="AC36" s="174">
        <f t="shared" si="25"/>
        <v>176.28260061209073</v>
      </c>
      <c r="AD36" s="182">
        <f t="shared" si="21"/>
        <v>0.26875000000000027</v>
      </c>
    </row>
    <row r="37" spans="1:30" x14ac:dyDescent="0.2">
      <c r="A37" s="16">
        <f t="shared" si="28"/>
        <v>2030</v>
      </c>
      <c r="B37" s="108">
        <f t="shared" si="22"/>
        <v>444481.55348255456</v>
      </c>
      <c r="D37" s="85">
        <f t="shared" si="23"/>
        <v>151.73740427774584</v>
      </c>
      <c r="E37" s="71">
        <f t="shared" si="4"/>
        <v>1110.501862159954</v>
      </c>
      <c r="F37" s="78">
        <f t="shared" si="19"/>
        <v>0.96063238241042714</v>
      </c>
      <c r="G37" s="78">
        <f t="shared" si="16"/>
        <v>0.98751399813214158</v>
      </c>
      <c r="H37" s="138">
        <f t="shared" si="20"/>
        <v>145.76386417210512</v>
      </c>
      <c r="I37" s="138">
        <f t="shared" si="14"/>
        <v>149.84281076450992</v>
      </c>
      <c r="J37" s="72">
        <f t="shared" si="17"/>
        <v>0.99042867500453624</v>
      </c>
      <c r="K37" s="72">
        <f t="shared" si="18"/>
        <v>1.0181440878187835</v>
      </c>
      <c r="L37" s="72">
        <f t="shared" si="27"/>
        <v>0.98636320723954196</v>
      </c>
      <c r="M37" s="179">
        <v>6161920</v>
      </c>
      <c r="N37" s="176">
        <v>1965.7818479350449</v>
      </c>
      <c r="O37" s="177">
        <v>0.89138700000000004</v>
      </c>
      <c r="P37" s="177">
        <v>0.96631999999999996</v>
      </c>
      <c r="R37" s="107">
        <v>506.42440756075007</v>
      </c>
      <c r="S37" s="126">
        <v>721.22314774999995</v>
      </c>
      <c r="T37" s="126">
        <v>1102.5961649999999</v>
      </c>
      <c r="U37" s="127">
        <f t="shared" si="7"/>
        <v>1823.8193127499999</v>
      </c>
      <c r="AA37" s="174">
        <f t="shared" si="26"/>
        <v>171.4044644164145</v>
      </c>
      <c r="AB37" s="174">
        <f t="shared" si="24"/>
        <v>119.38411116456254</v>
      </c>
      <c r="AC37" s="174">
        <f t="shared" si="25"/>
        <v>176.6936710776954</v>
      </c>
      <c r="AD37" s="182">
        <f t="shared" si="21"/>
        <v>0.26250000000000029</v>
      </c>
    </row>
    <row r="38" spans="1:30" x14ac:dyDescent="0.2">
      <c r="A38" s="16">
        <f t="shared" si="28"/>
        <v>2031</v>
      </c>
      <c r="B38" s="108">
        <f t="shared" si="22"/>
        <v>446051.61087120406</v>
      </c>
      <c r="D38" s="85">
        <f t="shared" si="23"/>
        <v>151.83348327277622</v>
      </c>
      <c r="E38" s="71">
        <f t="shared" ref="E38:E39" si="29">892 + 1.44*D38</f>
        <v>1110.6402159127977</v>
      </c>
      <c r="F38" s="78">
        <f t="shared" si="19"/>
        <v>0.95831435150283939</v>
      </c>
      <c r="G38" s="78">
        <f t="shared" si="16"/>
        <v>0.98670586379988989</v>
      </c>
      <c r="H38" s="138">
        <f t="shared" si="20"/>
        <v>145.50420605896775</v>
      </c>
      <c r="I38" s="138">
        <f t="shared" si="14"/>
        <v>149.81498826641081</v>
      </c>
      <c r="J38" s="72">
        <f t="shared" si="17"/>
        <v>0.9886643636478808</v>
      </c>
      <c r="K38" s="72">
        <f t="shared" si="18"/>
        <v>1.0179550409649276</v>
      </c>
      <c r="L38" s="72">
        <f t="shared" si="27"/>
        <v>0.98460613795001251</v>
      </c>
      <c r="M38" s="179">
        <v>6191217</v>
      </c>
      <c r="N38" s="176">
        <v>1972.5711865299952</v>
      </c>
      <c r="O38" s="177">
        <v>0.88481200000000004</v>
      </c>
      <c r="P38" s="177">
        <v>0.96411800000000003</v>
      </c>
      <c r="R38" s="107">
        <v>508.21326781075004</v>
      </c>
      <c r="S38" s="126">
        <v>674.37485475000005</v>
      </c>
      <c r="T38" s="126">
        <v>1013.3114077500001</v>
      </c>
      <c r="U38" s="127">
        <f t="shared" si="7"/>
        <v>1687.6862625000001</v>
      </c>
      <c r="AA38" s="174">
        <f t="shared" si="26"/>
        <v>172.08599084008088</v>
      </c>
      <c r="AB38" s="174">
        <f t="shared" si="24"/>
        <v>120.32014314337015</v>
      </c>
      <c r="AC38" s="174">
        <f t="shared" si="25"/>
        <v>177.13755898699822</v>
      </c>
      <c r="AD38" s="182">
        <f t="shared" si="21"/>
        <v>0.25625000000000031</v>
      </c>
    </row>
    <row r="39" spans="1:30" x14ac:dyDescent="0.2">
      <c r="A39" s="16">
        <f t="shared" si="28"/>
        <v>2032</v>
      </c>
      <c r="B39" s="108">
        <f t="shared" si="22"/>
        <v>447498.29450052493</v>
      </c>
      <c r="D39" s="85">
        <f>(D38*B38+S39*AA39*(1+AD39)+T39*AB39*(1+AD39))/(S39+T39+B38)</f>
        <v>151.92289764908861</v>
      </c>
      <c r="E39" s="71">
        <f t="shared" si="29"/>
        <v>1110.7689726146875</v>
      </c>
      <c r="F39" s="78">
        <f t="shared" si="19"/>
        <v>0.95622451156289456</v>
      </c>
      <c r="G39" s="78">
        <f t="shared" si="16"/>
        <v>0.98597043989631494</v>
      </c>
      <c r="H39" s="138">
        <f t="shared" si="20"/>
        <v>145.27239859971937</v>
      </c>
      <c r="I39" s="138">
        <f t="shared" si="14"/>
        <v>149.79148622539472</v>
      </c>
      <c r="J39" s="72">
        <f t="shared" si="17"/>
        <v>0.98708929045656868</v>
      </c>
      <c r="K39" s="72">
        <f t="shared" si="18"/>
        <v>1.0177953505267268</v>
      </c>
      <c r="L39" s="72">
        <f t="shared" si="27"/>
        <v>0.98303753004938554</v>
      </c>
      <c r="M39" s="179">
        <v>6219887</v>
      </c>
      <c r="N39" s="176">
        <v>1979.0563946582374</v>
      </c>
      <c r="O39" s="177">
        <v>0.87848999999999999</v>
      </c>
      <c r="P39" s="177">
        <v>0.96198600000000001</v>
      </c>
      <c r="R39" s="107">
        <v>509.86156096075001</v>
      </c>
      <c r="S39" s="126">
        <v>627.74447124999995</v>
      </c>
      <c r="T39" s="126">
        <v>923.59032075000005</v>
      </c>
      <c r="U39" s="127">
        <f t="shared" si="7"/>
        <v>1551.3347920000001</v>
      </c>
      <c r="AA39" s="174">
        <f t="shared" si="26"/>
        <v>172.77022710136868</v>
      </c>
      <c r="AB39" s="174">
        <f t="shared" si="24"/>
        <v>121.26351408761298</v>
      </c>
      <c r="AC39" s="174">
        <f t="shared" si="25"/>
        <v>177.63200105788462</v>
      </c>
      <c r="AD39" s="182">
        <f t="shared" si="21"/>
        <v>0.25000000000000033</v>
      </c>
    </row>
    <row r="40" spans="1:30" x14ac:dyDescent="0.2">
      <c r="F40" s="163"/>
      <c r="O40" s="163"/>
    </row>
    <row r="70" spans="4:6" x14ac:dyDescent="0.2">
      <c r="D70" s="43">
        <v>359470</v>
      </c>
      <c r="E70" s="43">
        <v>46.396999999999998</v>
      </c>
      <c r="F70" s="44">
        <f>E70*1000000/D70</f>
        <v>129.07057612596321</v>
      </c>
    </row>
    <row r="71" spans="4:6" x14ac:dyDescent="0.2">
      <c r="D71" s="43">
        <v>362640</v>
      </c>
      <c r="E71" s="43">
        <v>47.128999999999998</v>
      </c>
      <c r="F71" s="44">
        <f t="shared" ref="F71:F87" si="30">E71*1000000/D71</f>
        <v>129.96084270902273</v>
      </c>
    </row>
    <row r="72" spans="4:6" x14ac:dyDescent="0.2">
      <c r="D72" s="43">
        <v>366610</v>
      </c>
      <c r="E72" s="43">
        <v>47.917999999999999</v>
      </c>
      <c r="F72" s="44">
        <f t="shared" si="30"/>
        <v>130.70565451024248</v>
      </c>
    </row>
    <row r="73" spans="4:6" x14ac:dyDescent="0.2">
      <c r="D73" s="43">
        <v>370590</v>
      </c>
      <c r="E73" s="43">
        <v>48.901000000000003</v>
      </c>
      <c r="F73" s="44">
        <f t="shared" si="30"/>
        <v>131.95445101055074</v>
      </c>
    </row>
    <row r="74" spans="4:6" x14ac:dyDescent="0.2">
      <c r="D74" s="43">
        <v>373980</v>
      </c>
      <c r="E74" s="43">
        <v>49.826000000000001</v>
      </c>
      <c r="F74" s="44">
        <f t="shared" si="30"/>
        <v>133.23172362158405</v>
      </c>
    </row>
    <row r="75" spans="4:6" x14ac:dyDescent="0.2">
      <c r="D75" s="43">
        <v>376980</v>
      </c>
      <c r="E75" s="43">
        <v>50.709000000000003</v>
      </c>
      <c r="F75" s="44">
        <f t="shared" si="30"/>
        <v>134.51376730861054</v>
      </c>
    </row>
    <row r="76" spans="4:6" x14ac:dyDescent="0.2">
      <c r="D76" s="43">
        <v>379610</v>
      </c>
      <c r="E76" s="43">
        <v>51.645000000000003</v>
      </c>
      <c r="F76" s="44">
        <f t="shared" si="30"/>
        <v>136.04752245725876</v>
      </c>
    </row>
    <row r="77" spans="4:6" x14ac:dyDescent="0.2">
      <c r="D77" s="43">
        <v>382900</v>
      </c>
      <c r="E77" s="43">
        <v>52.557000000000002</v>
      </c>
      <c r="F77" s="44">
        <f t="shared" si="30"/>
        <v>137.26038130060067</v>
      </c>
    </row>
    <row r="78" spans="4:6" x14ac:dyDescent="0.2">
      <c r="D78" s="43">
        <v>387870</v>
      </c>
      <c r="E78" s="43">
        <v>53.472000000000001</v>
      </c>
      <c r="F78" s="44">
        <f t="shared" si="30"/>
        <v>137.86062340474902</v>
      </c>
    </row>
    <row r="79" spans="4:6" x14ac:dyDescent="0.2">
      <c r="D79" s="43">
        <v>392450</v>
      </c>
      <c r="E79" s="43">
        <v>54.265000000000001</v>
      </c>
      <c r="F79" s="44">
        <f t="shared" si="30"/>
        <v>138.27239138743789</v>
      </c>
    </row>
    <row r="80" spans="4:6" x14ac:dyDescent="0.2">
      <c r="D80" s="43">
        <v>389767</v>
      </c>
      <c r="E80" s="43">
        <v>55.073</v>
      </c>
      <c r="F80" s="44">
        <f t="shared" si="30"/>
        <v>141.29723655414645</v>
      </c>
    </row>
    <row r="81" spans="4:6" x14ac:dyDescent="0.2">
      <c r="D81" s="43">
        <v>391248</v>
      </c>
      <c r="E81" s="43">
        <v>55.911999999999999</v>
      </c>
      <c r="F81" s="44">
        <f t="shared" si="30"/>
        <v>142.90680080153766</v>
      </c>
    </row>
    <row r="82" spans="4:6" x14ac:dyDescent="0.2">
      <c r="D82" s="43">
        <v>393393</v>
      </c>
      <c r="E82" s="43">
        <v>56.709000000000003</v>
      </c>
      <c r="F82" s="44">
        <f t="shared" si="30"/>
        <v>144.15355636729683</v>
      </c>
    </row>
    <row r="83" spans="4:6" x14ac:dyDescent="0.2">
      <c r="D83" s="43">
        <v>393342</v>
      </c>
      <c r="E83" s="43">
        <v>57.59</v>
      </c>
      <c r="F83" s="44">
        <f t="shared" si="30"/>
        <v>146.41202820954791</v>
      </c>
    </row>
    <row r="84" spans="4:6" x14ac:dyDescent="0.2">
      <c r="D84" s="43">
        <v>397000</v>
      </c>
      <c r="E84" s="43">
        <v>58.252000000000002</v>
      </c>
      <c r="F84" s="44">
        <f t="shared" si="30"/>
        <v>146.73047858942064</v>
      </c>
    </row>
    <row r="85" spans="4:6" x14ac:dyDescent="0.2">
      <c r="D85" s="43">
        <v>400000</v>
      </c>
      <c r="E85" s="43">
        <v>58.875999999999998</v>
      </c>
      <c r="F85" s="44">
        <f t="shared" si="30"/>
        <v>147.19</v>
      </c>
    </row>
    <row r="86" spans="4:6" x14ac:dyDescent="0.2">
      <c r="D86" s="43">
        <v>402000</v>
      </c>
      <c r="E86" s="43">
        <v>59.442</v>
      </c>
      <c r="F86" s="44">
        <f t="shared" si="30"/>
        <v>147.86567164179104</v>
      </c>
    </row>
    <row r="87" spans="4:6" x14ac:dyDescent="0.2">
      <c r="D87" s="43">
        <v>406000</v>
      </c>
      <c r="E87" s="43">
        <v>60.6</v>
      </c>
      <c r="F87" s="44">
        <f t="shared" si="30"/>
        <v>149.26108374384236</v>
      </c>
    </row>
    <row r="91" spans="4:6" x14ac:dyDescent="0.2">
      <c r="D91" s="43">
        <v>1000</v>
      </c>
    </row>
  </sheetData>
  <phoneticPr fontId="17" type="noConversion"/>
  <pageMargins left="0.75" right="0.75" top="1" bottom="1" header="0.5" footer="0.5"/>
  <pageSetup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V78"/>
  <sheetViews>
    <sheetView zoomScale="85" zoomScaleNormal="85" workbookViewId="0">
      <selection activeCell="J7" sqref="J7"/>
    </sheetView>
  </sheetViews>
  <sheetFormatPr defaultRowHeight="12.75" x14ac:dyDescent="0.2"/>
  <cols>
    <col min="1" max="1" width="42.7109375" style="14" customWidth="1"/>
    <col min="2" max="2" width="15.5703125" style="14" customWidth="1"/>
    <col min="3" max="3" width="16" style="14" customWidth="1"/>
    <col min="4" max="4" width="14.85546875" style="14" bestFit="1" customWidth="1"/>
    <col min="5" max="5" width="14.7109375" style="14" customWidth="1"/>
    <col min="6" max="6" width="13.28515625" style="14" bestFit="1" customWidth="1"/>
    <col min="7" max="7" width="12.42578125" style="14" bestFit="1" customWidth="1"/>
    <col min="8" max="8" width="10.7109375" style="14" bestFit="1" customWidth="1"/>
    <col min="9" max="9" width="10.28515625" style="14" customWidth="1"/>
    <col min="10" max="10" width="13.28515625" style="14" customWidth="1"/>
    <col min="11" max="11" width="13.7109375" style="14" customWidth="1"/>
    <col min="12" max="12" width="11" style="14" customWidth="1"/>
    <col min="13" max="14" width="9.7109375" style="14" bestFit="1" customWidth="1"/>
    <col min="15" max="15" width="11.7109375" style="14" customWidth="1"/>
    <col min="16" max="16" width="12.5703125" style="14" customWidth="1"/>
    <col min="17" max="17" width="11.140625" style="14" customWidth="1"/>
    <col min="18" max="18" width="10.42578125" style="14" bestFit="1" customWidth="1"/>
    <col min="19" max="19" width="13.7109375" style="14" customWidth="1"/>
    <col min="20" max="21" width="11.42578125" style="14" bestFit="1" customWidth="1"/>
    <col min="22" max="22" width="11.28515625" style="14" bestFit="1" customWidth="1"/>
    <col min="23" max="24" width="9.140625" style="14"/>
    <col min="25" max="25" width="16.7109375" style="14" bestFit="1" customWidth="1"/>
    <col min="26" max="26" width="14.28515625" style="14" bestFit="1" customWidth="1"/>
    <col min="27" max="16384" width="9.140625" style="14"/>
  </cols>
  <sheetData>
    <row r="1" spans="1:22" ht="23.25" x14ac:dyDescent="0.35">
      <c r="A1" s="94" t="s">
        <v>239</v>
      </c>
    </row>
    <row r="2" spans="1:22" x14ac:dyDescent="0.2">
      <c r="B2" s="161"/>
      <c r="C2" s="161"/>
      <c r="D2" s="14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>
        <v>296.94821184387246</v>
      </c>
      <c r="T2" s="161">
        <v>1039.2844318945188</v>
      </c>
      <c r="U2" s="161">
        <v>3075.6270327200104</v>
      </c>
    </row>
    <row r="3" spans="1:22" x14ac:dyDescent="0.2">
      <c r="B3" s="183" t="s">
        <v>143</v>
      </c>
    </row>
    <row r="4" spans="1:22" x14ac:dyDescent="0.2">
      <c r="A4" s="25" t="s">
        <v>240</v>
      </c>
      <c r="B4" s="36" t="s">
        <v>0</v>
      </c>
      <c r="C4" s="36" t="s">
        <v>1</v>
      </c>
      <c r="D4" s="36" t="s">
        <v>124</v>
      </c>
      <c r="E4" s="36" t="s">
        <v>117</v>
      </c>
      <c r="F4" s="36" t="s">
        <v>2</v>
      </c>
      <c r="G4" s="36" t="s">
        <v>3</v>
      </c>
      <c r="H4" s="36" t="s">
        <v>125</v>
      </c>
      <c r="I4" s="36" t="s">
        <v>4</v>
      </c>
      <c r="J4" s="36" t="s">
        <v>5</v>
      </c>
      <c r="K4" s="36" t="s">
        <v>6</v>
      </c>
      <c r="L4" s="36" t="s">
        <v>7</v>
      </c>
      <c r="M4" s="36" t="s">
        <v>8</v>
      </c>
      <c r="N4" s="36" t="s">
        <v>9</v>
      </c>
      <c r="O4" s="36" t="s">
        <v>10</v>
      </c>
      <c r="P4" s="36" t="s">
        <v>11</v>
      </c>
      <c r="Q4" s="36" t="s">
        <v>12</v>
      </c>
      <c r="R4" s="36" t="s">
        <v>82</v>
      </c>
      <c r="S4" s="36" t="s">
        <v>126</v>
      </c>
      <c r="T4" s="36" t="s">
        <v>13</v>
      </c>
      <c r="U4" s="36" t="s">
        <v>14</v>
      </c>
      <c r="V4" s="36" t="s">
        <v>200</v>
      </c>
    </row>
    <row r="5" spans="1:22" x14ac:dyDescent="0.2">
      <c r="A5" s="25" t="s">
        <v>201</v>
      </c>
      <c r="B5" s="139">
        <v>4381181</v>
      </c>
      <c r="C5" s="139">
        <v>396982</v>
      </c>
      <c r="D5" s="139">
        <v>65221</v>
      </c>
      <c r="E5" s="139">
        <v>7004255</v>
      </c>
      <c r="F5" s="139">
        <v>3365842</v>
      </c>
      <c r="G5" s="139">
        <v>727075</v>
      </c>
      <c r="H5" s="139">
        <v>179155</v>
      </c>
      <c r="I5" s="139">
        <v>5184434</v>
      </c>
      <c r="J5" s="139">
        <v>18852063</v>
      </c>
      <c r="K5" s="139">
        <v>2597708</v>
      </c>
      <c r="L5" s="139"/>
      <c r="M5" s="139"/>
      <c r="N5" s="139"/>
      <c r="O5" s="139">
        <v>985989</v>
      </c>
      <c r="P5" s="139">
        <v>1457541</v>
      </c>
      <c r="Q5" s="139">
        <v>7759476</v>
      </c>
      <c r="R5" s="139">
        <v>10721829</v>
      </c>
      <c r="S5" s="139">
        <v>4961409</v>
      </c>
      <c r="T5" s="139">
        <v>19997228</v>
      </c>
      <c r="U5" s="139">
        <v>60437540</v>
      </c>
      <c r="V5" s="139">
        <f>SUM(B5:U5)</f>
        <v>149074928</v>
      </c>
    </row>
    <row r="6" spans="1:22" x14ac:dyDescent="0.2">
      <c r="A6" s="25" t="s">
        <v>202</v>
      </c>
      <c r="B6" s="139">
        <v>406134</v>
      </c>
      <c r="C6" s="139">
        <v>50434</v>
      </c>
      <c r="D6" s="139">
        <v>12600</v>
      </c>
      <c r="E6" s="139">
        <v>1278422</v>
      </c>
      <c r="F6" s="139">
        <v>1174735</v>
      </c>
      <c r="G6" s="139">
        <v>50434</v>
      </c>
      <c r="H6" s="139">
        <v>12600</v>
      </c>
      <c r="I6" s="139">
        <v>5397420</v>
      </c>
      <c r="J6" s="139">
        <v>2034308</v>
      </c>
      <c r="K6" s="139">
        <v>4015620</v>
      </c>
      <c r="L6" s="139"/>
      <c r="M6" s="139"/>
      <c r="N6" s="139"/>
      <c r="O6" s="139">
        <v>3148766</v>
      </c>
      <c r="P6" s="139">
        <v>4117983</v>
      </c>
      <c r="Q6" s="139">
        <v>3289500</v>
      </c>
      <c r="R6" s="139">
        <v>5639315</v>
      </c>
      <c r="S6" s="139">
        <v>4896833</v>
      </c>
      <c r="T6" s="139">
        <v>5639315</v>
      </c>
      <c r="U6" s="139">
        <v>5639315</v>
      </c>
      <c r="V6" s="139">
        <f>SUM(B6:U6)</f>
        <v>46803734</v>
      </c>
    </row>
    <row r="7" spans="1:22" x14ac:dyDescent="0.2">
      <c r="A7" s="25" t="s">
        <v>144</v>
      </c>
      <c r="B7" s="193">
        <f>NRCanDetail!AI32-E7</f>
        <v>12069.530819795536</v>
      </c>
      <c r="C7" s="194">
        <f>NRCanDetail!AJ28*0.45</f>
        <v>3863.9735017335315</v>
      </c>
      <c r="D7" s="193">
        <f>1000*(D5/D6)/3.412</f>
        <v>1517.0779136195315</v>
      </c>
      <c r="E7" s="193">
        <f>1000*(E5/E6)/3.412</f>
        <v>1605.7528098234338</v>
      </c>
      <c r="F7" s="193">
        <f>1000*(F5/F6)/3.412</f>
        <v>839.73991071124863</v>
      </c>
      <c r="G7" s="193">
        <f>1000*(G5/G6)/3.412*0.1</f>
        <v>422.5195176907817</v>
      </c>
      <c r="H7" s="193">
        <f>1000*(H5/H6)/3.412</f>
        <v>4167.2481810230929</v>
      </c>
      <c r="I7" s="193">
        <f>1000*(I5/I6)/3.412</f>
        <v>281.51796444902124</v>
      </c>
      <c r="J7" s="193">
        <f>NRCanDetail!AK32</f>
        <v>2806.4267946364853</v>
      </c>
      <c r="K7" s="193">
        <f>NRCanDetail!AQ32</f>
        <v>622.09929278584139</v>
      </c>
      <c r="L7" s="195">
        <f>NRCanDetail!AL32</f>
        <v>472.83579283377918</v>
      </c>
      <c r="M7" s="193">
        <f>L7*0.9</f>
        <v>425.55221355040129</v>
      </c>
      <c r="N7" s="193">
        <f>NRCanDetail!AM32</f>
        <v>374.93044143314296</v>
      </c>
      <c r="O7" s="193">
        <f>NRCanDetail!AN32</f>
        <v>89.446156380491573</v>
      </c>
      <c r="P7" s="193">
        <f>NRCanDetail!AO32</f>
        <v>58.728468722652281</v>
      </c>
      <c r="Q7" s="193">
        <f>NRCanDetail!AP32</f>
        <v>918.38265889678223</v>
      </c>
      <c r="R7" s="193">
        <f>EIAData!R10</f>
        <v>557.22872995873115</v>
      </c>
      <c r="S7" s="193">
        <f>EIAData!S10</f>
        <v>296.94821184387246</v>
      </c>
      <c r="T7" s="193">
        <f>NRCanDetail!AF28</f>
        <v>978.11736111111099</v>
      </c>
      <c r="U7" s="193">
        <f>NRCanDetail!AR59</f>
        <v>1834.2833333333335</v>
      </c>
      <c r="V7" s="184">
        <f>SUM(B7:U7)</f>
        <v>34202.340074332795</v>
      </c>
    </row>
    <row r="8" spans="1:22" x14ac:dyDescent="0.2">
      <c r="A8" s="25" t="s">
        <v>207</v>
      </c>
      <c r="B8" s="113">
        <f>Shares!B22</f>
        <v>0.22773837985797191</v>
      </c>
      <c r="C8" s="113">
        <f>Shares!C22</f>
        <v>0.15504706064716139</v>
      </c>
      <c r="D8" s="113">
        <f>Shares!D22</f>
        <v>0</v>
      </c>
      <c r="E8" s="113">
        <f>Shares!F22</f>
        <v>0.26</v>
      </c>
      <c r="F8" s="113">
        <f>Shares!G22</f>
        <v>2.5893619888878523E-2</v>
      </c>
      <c r="G8" s="113">
        <f>Shares!H22</f>
        <v>0.17404706064716141</v>
      </c>
      <c r="H8" s="113">
        <f>Shares!I22</f>
        <v>0</v>
      </c>
      <c r="I8" s="113">
        <f>Shares!J22</f>
        <v>0.19244250000000002</v>
      </c>
      <c r="J8" s="113">
        <f>NRCanDetail!V59</f>
        <v>0.49841285848198225</v>
      </c>
      <c r="K8" s="113">
        <f>Shares!M22</f>
        <v>0.89376415050299951</v>
      </c>
      <c r="L8" s="113">
        <f>Shares!N22</f>
        <v>1</v>
      </c>
      <c r="M8" s="113">
        <f>Shares!O22</f>
        <v>0.12754176094917771</v>
      </c>
      <c r="N8" s="113">
        <f>Shares!P22</f>
        <v>0.59085511647297539</v>
      </c>
      <c r="O8" s="113">
        <f>Shares!Q22</f>
        <v>0.63332480815588166</v>
      </c>
      <c r="P8" s="113">
        <f>Shares!R22</f>
        <v>0.87814708265644759</v>
      </c>
      <c r="Q8" s="113">
        <f>Shares!S22</f>
        <v>0.84672384190623529</v>
      </c>
      <c r="R8" s="113">
        <f>Shares!T22</f>
        <v>1</v>
      </c>
      <c r="S8" s="113">
        <f>Shares!U22</f>
        <v>0.28268452740137689</v>
      </c>
      <c r="T8" s="113">
        <f>Shares!V22</f>
        <v>1</v>
      </c>
      <c r="U8" s="113">
        <f>Shares!W22</f>
        <v>1</v>
      </c>
    </row>
    <row r="9" spans="1:22" x14ac:dyDescent="0.2">
      <c r="A9" s="25" t="s">
        <v>203</v>
      </c>
      <c r="B9" s="185">
        <f>B7*B8</f>
        <v>2748.695394546095</v>
      </c>
      <c r="C9" s="185">
        <f>C7*C8</f>
        <v>599.09773386230347</v>
      </c>
      <c r="D9" s="185">
        <f>D7*D8</f>
        <v>0</v>
      </c>
      <c r="E9" s="185">
        <f t="shared" ref="E9:T9" si="0">E7*E8</f>
        <v>417.4957305540928</v>
      </c>
      <c r="F9" s="185">
        <f t="shared" si="0"/>
        <v>21.743906053477861</v>
      </c>
      <c r="G9" s="185">
        <f>G7*G8</f>
        <v>73.538280120136875</v>
      </c>
      <c r="H9" s="185">
        <f>H7*H8</f>
        <v>0</v>
      </c>
      <c r="I9" s="185">
        <f t="shared" si="0"/>
        <v>54.176020873480773</v>
      </c>
      <c r="J9" s="185">
        <f>J7*J8</f>
        <v>1398.7592008351976</v>
      </c>
      <c r="K9" s="185">
        <f t="shared" si="0"/>
        <v>556.01004594525432</v>
      </c>
      <c r="L9" s="185">
        <f t="shared" si="0"/>
        <v>472.83579283377918</v>
      </c>
      <c r="M9" s="185">
        <f>M7*M8</f>
        <v>54.275678692038703</v>
      </c>
      <c r="N9" s="185">
        <f t="shared" si="0"/>
        <v>221.52956964224376</v>
      </c>
      <c r="O9" s="185">
        <f t="shared" si="0"/>
        <v>56.648469829955815</v>
      </c>
      <c r="P9" s="185">
        <f t="shared" si="0"/>
        <v>51.572233477677528</v>
      </c>
      <c r="Q9" s="185">
        <f t="shared" si="0"/>
        <v>777.61649328114709</v>
      </c>
      <c r="R9" s="185">
        <f t="shared" si="0"/>
        <v>557.22872995873115</v>
      </c>
      <c r="S9" s="185">
        <f t="shared" si="0"/>
        <v>83.94266492776903</v>
      </c>
      <c r="T9" s="185">
        <f t="shared" si="0"/>
        <v>978.11736111111099</v>
      </c>
      <c r="U9" s="185">
        <f>U7*U8-R9-S9</f>
        <v>1193.1119384468332</v>
      </c>
      <c r="V9" s="184">
        <f>SUM(B9:U9)</f>
        <v>10316.395244991325</v>
      </c>
    </row>
    <row r="10" spans="1:22" ht="13.5" thickBot="1" x14ac:dyDescent="0.25">
      <c r="A10" s="25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8"/>
      <c r="O10" s="187"/>
      <c r="P10" s="187"/>
      <c r="Q10" s="187"/>
      <c r="R10" s="187"/>
      <c r="S10" s="187"/>
      <c r="T10" s="187"/>
      <c r="U10" s="189"/>
    </row>
    <row r="11" spans="1:22" ht="13.5" thickBot="1" x14ac:dyDescent="0.25">
      <c r="A11" s="25" t="s">
        <v>204</v>
      </c>
      <c r="B11" s="196">
        <v>9863.4746143149641</v>
      </c>
      <c r="C11" s="190">
        <f>V9</f>
        <v>10316.395244991325</v>
      </c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2"/>
    </row>
    <row r="12" spans="1:22" x14ac:dyDescent="0.2">
      <c r="A12" s="25" t="s">
        <v>205</v>
      </c>
      <c r="B12" s="111">
        <f>B11/C11</f>
        <v>0.95609700676248743</v>
      </c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2"/>
    </row>
    <row r="13" spans="1:22" x14ac:dyDescent="0.2">
      <c r="A13" s="25" t="s">
        <v>206</v>
      </c>
      <c r="B13" s="185">
        <f>B9*$B$12</f>
        <v>2628.0194392273561</v>
      </c>
      <c r="C13" s="185">
        <f t="shared" ref="C13:V13" si="1">C9*$B$12</f>
        <v>572.79555010393767</v>
      </c>
      <c r="D13" s="185">
        <f t="shared" si="1"/>
        <v>0</v>
      </c>
      <c r="E13" s="185">
        <f t="shared" si="1"/>
        <v>399.16641831888609</v>
      </c>
      <c r="F13" s="185">
        <f t="shared" si="1"/>
        <v>20.789283493054914</v>
      </c>
      <c r="G13" s="185">
        <f t="shared" si="1"/>
        <v>70.309729505324199</v>
      </c>
      <c r="H13" s="185">
        <f t="shared" si="1"/>
        <v>0</v>
      </c>
      <c r="I13" s="185">
        <f t="shared" si="1"/>
        <v>51.797531395437005</v>
      </c>
      <c r="J13" s="185">
        <f>J9*$B$12</f>
        <v>1337.3494851000214</v>
      </c>
      <c r="K13" s="185">
        <f t="shared" si="1"/>
        <v>531.59954065813076</v>
      </c>
      <c r="L13" s="185">
        <f t="shared" si="1"/>
        <v>452.0768862185439</v>
      </c>
      <c r="M13" s="185">
        <f t="shared" si="1"/>
        <v>51.892813937460723</v>
      </c>
      <c r="N13" s="185">
        <f t="shared" si="1"/>
        <v>211.80375844433127</v>
      </c>
      <c r="O13" s="185">
        <f t="shared" si="1"/>
        <v>54.16143244209583</v>
      </c>
      <c r="P13" s="185">
        <f t="shared" si="1"/>
        <v>49.30805806006363</v>
      </c>
      <c r="Q13" s="185">
        <f t="shared" si="1"/>
        <v>743.4768016352466</v>
      </c>
      <c r="R13" s="185">
        <f t="shared" si="1"/>
        <v>532.76472079560529</v>
      </c>
      <c r="S13" s="185">
        <f t="shared" si="1"/>
        <v>80.25733067710641</v>
      </c>
      <c r="T13" s="185">
        <f t="shared" si="1"/>
        <v>935.17508122075628</v>
      </c>
      <c r="U13" s="185">
        <f>U9*$B$12</f>
        <v>1140.7307530816063</v>
      </c>
      <c r="V13" s="185">
        <f t="shared" si="1"/>
        <v>9863.4746143149641</v>
      </c>
    </row>
    <row r="14" spans="1:22" x14ac:dyDescent="0.2">
      <c r="A14" s="37" t="s">
        <v>61</v>
      </c>
      <c r="B14" s="37"/>
      <c r="C14" s="54"/>
      <c r="D14" s="13"/>
    </row>
    <row r="15" spans="1:22" x14ac:dyDescent="0.2">
      <c r="D15" s="15"/>
      <c r="E15" s="15"/>
      <c r="F15" s="53"/>
    </row>
    <row r="16" spans="1:22" x14ac:dyDescent="0.2">
      <c r="A16" s="88" t="s">
        <v>157</v>
      </c>
      <c r="B16" s="88"/>
      <c r="C16" s="88"/>
      <c r="D16" s="89"/>
      <c r="E16" s="89"/>
      <c r="F16" s="90"/>
      <c r="G16" s="88"/>
    </row>
    <row r="17" spans="1:5" x14ac:dyDescent="0.2">
      <c r="A17" s="123" t="s">
        <v>214</v>
      </c>
      <c r="B17" s="27"/>
      <c r="C17" s="27"/>
      <c r="D17" s="27"/>
      <c r="E17" s="27"/>
    </row>
    <row r="18" spans="1:5" x14ac:dyDescent="0.2">
      <c r="A18" s="27"/>
      <c r="C18" s="27" t="s">
        <v>156</v>
      </c>
      <c r="D18" s="27" t="s">
        <v>155</v>
      </c>
      <c r="E18" s="27"/>
    </row>
    <row r="19" spans="1:5" x14ac:dyDescent="0.2">
      <c r="A19" s="27"/>
      <c r="B19" s="27" t="s">
        <v>170</v>
      </c>
      <c r="C19" s="55">
        <v>84759</v>
      </c>
      <c r="D19" s="55">
        <v>705578</v>
      </c>
      <c r="E19" s="27"/>
    </row>
    <row r="20" spans="1:5" x14ac:dyDescent="0.2">
      <c r="A20" s="27"/>
      <c r="B20" s="27" t="s">
        <v>171</v>
      </c>
      <c r="C20" s="55">
        <v>60477</v>
      </c>
      <c r="D20" s="55">
        <v>1166719</v>
      </c>
      <c r="E20" s="27"/>
    </row>
    <row r="21" spans="1:5" x14ac:dyDescent="0.2">
      <c r="A21" s="27"/>
      <c r="B21" s="27" t="s">
        <v>172</v>
      </c>
      <c r="C21" s="55">
        <v>37482</v>
      </c>
      <c r="D21" s="55">
        <v>306388</v>
      </c>
      <c r="E21" s="27"/>
    </row>
    <row r="22" spans="1:5" x14ac:dyDescent="0.2">
      <c r="A22" s="27"/>
      <c r="B22" s="123" t="s">
        <v>213</v>
      </c>
      <c r="C22" s="55">
        <v>38270</v>
      </c>
      <c r="D22" s="55">
        <v>217485</v>
      </c>
      <c r="E22" s="27"/>
    </row>
    <row r="23" spans="1:5" x14ac:dyDescent="0.2">
      <c r="A23" s="27"/>
      <c r="B23" s="27"/>
      <c r="C23" s="55">
        <f>413571+503536</f>
        <v>917107</v>
      </c>
      <c r="D23" s="55">
        <f>5098293+7973571+277962+249296</f>
        <v>13599122</v>
      </c>
      <c r="E23" s="27"/>
    </row>
    <row r="24" spans="1:5" x14ac:dyDescent="0.2">
      <c r="A24" s="27"/>
      <c r="B24" s="25" t="s">
        <v>173</v>
      </c>
      <c r="C24" s="95">
        <f>SUM(C19:C22)/C23</f>
        <v>0.24096206876623993</v>
      </c>
      <c r="D24" s="95">
        <f>SUM(D19:D22)/D23</f>
        <v>0.17620034587527048</v>
      </c>
      <c r="E24" s="27"/>
    </row>
    <row r="25" spans="1:5" x14ac:dyDescent="0.2">
      <c r="A25" s="27"/>
      <c r="B25" s="27"/>
      <c r="C25" s="27"/>
      <c r="D25" s="27"/>
      <c r="E25" s="27"/>
    </row>
    <row r="26" spans="1:5" x14ac:dyDescent="0.2">
      <c r="A26" s="27"/>
      <c r="B26" s="27"/>
      <c r="C26" s="27"/>
      <c r="D26" s="27"/>
      <c r="E26" s="27"/>
    </row>
    <row r="27" spans="1:5" x14ac:dyDescent="0.2">
      <c r="A27" s="27"/>
      <c r="B27" s="27"/>
      <c r="C27" s="27"/>
      <c r="D27" s="27"/>
      <c r="E27" s="27"/>
    </row>
    <row r="49" spans="1:5" x14ac:dyDescent="0.2">
      <c r="A49" s="45"/>
    </row>
    <row r="50" spans="1:5" x14ac:dyDescent="0.2">
      <c r="A50" s="45"/>
    </row>
    <row r="51" spans="1:5" x14ac:dyDescent="0.2">
      <c r="A51" s="45"/>
    </row>
    <row r="52" spans="1:5" x14ac:dyDescent="0.2">
      <c r="A52" s="45"/>
    </row>
    <row r="53" spans="1:5" x14ac:dyDescent="0.2">
      <c r="A53" s="45"/>
    </row>
    <row r="54" spans="1:5" x14ac:dyDescent="0.2">
      <c r="A54" s="45"/>
    </row>
    <row r="55" spans="1:5" x14ac:dyDescent="0.2">
      <c r="A55" s="45"/>
      <c r="B55" s="63"/>
      <c r="C55" s="52"/>
      <c r="D55" s="52"/>
      <c r="E55" s="52"/>
    </row>
    <row r="56" spans="1:5" x14ac:dyDescent="0.2">
      <c r="A56" s="45"/>
    </row>
    <row r="57" spans="1:5" x14ac:dyDescent="0.2">
      <c r="A57" s="45"/>
    </row>
    <row r="58" spans="1:5" x14ac:dyDescent="0.2">
      <c r="A58" s="45"/>
      <c r="B58" s="27"/>
      <c r="C58" s="27"/>
      <c r="D58" s="27"/>
      <c r="E58" s="27"/>
    </row>
    <row r="59" spans="1:5" x14ac:dyDescent="0.2">
      <c r="A59" s="45"/>
      <c r="B59" s="27"/>
      <c r="C59" s="27"/>
      <c r="D59" s="27"/>
      <c r="E59" s="27"/>
    </row>
    <row r="60" spans="1:5" x14ac:dyDescent="0.2">
      <c r="A60" s="45"/>
      <c r="B60" s="27"/>
      <c r="C60" s="27"/>
      <c r="D60" s="27"/>
      <c r="E60" s="27"/>
    </row>
    <row r="61" spans="1:5" x14ac:dyDescent="0.2">
      <c r="A61" s="45"/>
      <c r="B61" s="27"/>
      <c r="C61" s="27"/>
      <c r="D61" s="27"/>
      <c r="E61" s="27"/>
    </row>
    <row r="62" spans="1:5" x14ac:dyDescent="0.2">
      <c r="A62" s="45"/>
      <c r="B62" s="27"/>
      <c r="C62" s="27"/>
      <c r="D62" s="27"/>
      <c r="E62" s="27"/>
    </row>
    <row r="63" spans="1:5" x14ac:dyDescent="0.2">
      <c r="A63" s="45"/>
      <c r="B63" s="27"/>
      <c r="C63" s="27"/>
      <c r="D63" s="27"/>
      <c r="E63" s="27"/>
    </row>
    <row r="64" spans="1:5" x14ac:dyDescent="0.2">
      <c r="A64" s="45"/>
      <c r="B64" s="57"/>
      <c r="C64" s="57"/>
      <c r="D64" s="57"/>
      <c r="E64" s="57"/>
    </row>
    <row r="65" spans="1:5" x14ac:dyDescent="0.2">
      <c r="A65" s="45"/>
      <c r="B65" s="27"/>
      <c r="C65" s="27"/>
      <c r="D65" s="27"/>
      <c r="E65" s="27"/>
    </row>
    <row r="66" spans="1:5" x14ac:dyDescent="0.2">
      <c r="A66" s="45"/>
      <c r="B66" s="27"/>
      <c r="C66" s="27"/>
      <c r="D66" s="27"/>
      <c r="E66" s="27"/>
    </row>
    <row r="67" spans="1:5" x14ac:dyDescent="0.2">
      <c r="A67" s="45"/>
      <c r="B67" s="27"/>
      <c r="C67" s="27"/>
      <c r="D67" s="27"/>
      <c r="E67" s="27"/>
    </row>
    <row r="68" spans="1:5" x14ac:dyDescent="0.2">
      <c r="A68" s="45"/>
      <c r="B68" s="27"/>
      <c r="C68" s="27"/>
      <c r="D68" s="27"/>
      <c r="E68" s="27"/>
    </row>
    <row r="69" spans="1:5" x14ac:dyDescent="0.2">
      <c r="A69" s="45"/>
    </row>
    <row r="70" spans="1:5" x14ac:dyDescent="0.2">
      <c r="A70" s="45"/>
    </row>
    <row r="71" spans="1:5" x14ac:dyDescent="0.2">
      <c r="A71" s="45"/>
    </row>
    <row r="72" spans="1:5" x14ac:dyDescent="0.2">
      <c r="A72" s="45"/>
    </row>
    <row r="73" spans="1:5" x14ac:dyDescent="0.2">
      <c r="A73" s="45"/>
    </row>
    <row r="74" spans="1:5" x14ac:dyDescent="0.2">
      <c r="A74" s="45"/>
    </row>
    <row r="75" spans="1:5" x14ac:dyDescent="0.2">
      <c r="A75" s="45"/>
    </row>
    <row r="76" spans="1:5" x14ac:dyDescent="0.2">
      <c r="A76" s="45"/>
    </row>
    <row r="77" spans="1:5" x14ac:dyDescent="0.2">
      <c r="A77" s="45"/>
    </row>
    <row r="78" spans="1:5" x14ac:dyDescent="0.2">
      <c r="A78" s="4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BV157"/>
  <sheetViews>
    <sheetView zoomScale="85" zoomScaleNormal="85" workbookViewId="0">
      <pane xSplit="1" topLeftCell="C1" activePane="topRight" state="frozen"/>
      <selection pane="topRight" activeCell="Y7" sqref="Y7"/>
    </sheetView>
  </sheetViews>
  <sheetFormatPr defaultColWidth="9.140625" defaultRowHeight="12.75" x14ac:dyDescent="0.2"/>
  <cols>
    <col min="1" max="1" width="7.140625" style="14" customWidth="1"/>
    <col min="2" max="2" width="12.140625" style="14" bestFit="1" customWidth="1"/>
    <col min="3" max="4" width="12.140625" style="14" customWidth="1"/>
    <col min="5" max="5" width="12" style="14" customWidth="1"/>
    <col min="6" max="6" width="12.140625" style="14" bestFit="1" customWidth="1"/>
    <col min="7" max="8" width="12.140625" style="14" customWidth="1"/>
    <col min="9" max="9" width="7.42578125" style="14" bestFit="1" customWidth="1"/>
    <col min="10" max="10" width="9.7109375" style="14" customWidth="1"/>
    <col min="11" max="11" width="8.28515625" style="14" bestFit="1" customWidth="1"/>
    <col min="12" max="12" width="9.42578125" style="14" customWidth="1"/>
    <col min="13" max="14" width="10.42578125" style="14" bestFit="1" customWidth="1"/>
    <col min="15" max="15" width="7.5703125" style="26" bestFit="1" customWidth="1"/>
    <col min="16" max="16" width="7.7109375" style="26" bestFit="1" customWidth="1"/>
    <col min="17" max="18" width="7.140625" style="26" bestFit="1" customWidth="1"/>
    <col min="19" max="19" width="8.5703125" style="26" bestFit="1" customWidth="1"/>
    <col min="20" max="20" width="7.140625" style="26" bestFit="1" customWidth="1"/>
    <col min="21" max="21" width="12" style="26" bestFit="1" customWidth="1"/>
    <col min="22" max="23" width="12" style="26" customWidth="1"/>
    <col min="24" max="24" width="12.28515625" style="14" bestFit="1" customWidth="1"/>
    <col min="25" max="25" width="10.85546875" style="51" customWidth="1"/>
    <col min="26" max="26" width="10.7109375" style="51" customWidth="1"/>
    <col min="27" max="27" width="6.85546875" style="51" bestFit="1" customWidth="1"/>
    <col min="28" max="28" width="15" style="51" customWidth="1"/>
    <col min="29" max="29" width="13.7109375" style="51" customWidth="1"/>
    <col min="30" max="30" width="11" style="51" customWidth="1"/>
    <col min="31" max="31" width="8.28515625" style="51" customWidth="1"/>
    <col min="32" max="42" width="13.42578125" style="51" customWidth="1"/>
    <col min="43" max="43" width="8.85546875" style="51" bestFit="1" customWidth="1"/>
    <col min="44" max="44" width="13.85546875" style="51" customWidth="1"/>
    <col min="45" max="45" width="9.42578125" style="51" bestFit="1" customWidth="1"/>
    <col min="46" max="46" width="9.42578125" style="14" bestFit="1" customWidth="1"/>
    <col min="47" max="47" width="11.7109375" style="14" customWidth="1"/>
    <col min="48" max="48" width="10" style="14" bestFit="1" customWidth="1"/>
    <col min="49" max="49" width="10.28515625" style="14" bestFit="1" customWidth="1"/>
    <col min="50" max="50" width="11.42578125" style="14" customWidth="1"/>
    <col min="51" max="51" width="10.7109375" style="14" bestFit="1" customWidth="1"/>
    <col min="52" max="52" width="9.42578125" style="14" bestFit="1" customWidth="1"/>
    <col min="53" max="53" width="10.7109375" style="14" bestFit="1" customWidth="1"/>
    <col min="54" max="54" width="10.42578125" style="14" bestFit="1" customWidth="1"/>
    <col min="55" max="55" width="10.28515625" style="14" bestFit="1" customWidth="1"/>
    <col min="56" max="56" width="11.7109375" style="14" customWidth="1"/>
    <col min="57" max="57" width="11.85546875" style="14" bestFit="1" customWidth="1"/>
    <col min="58" max="59" width="11.7109375" style="14" customWidth="1"/>
    <col min="60" max="60" width="11.28515625" style="14" bestFit="1" customWidth="1"/>
    <col min="61" max="61" width="12.42578125" style="14" customWidth="1"/>
    <col min="62" max="62" width="11.28515625" style="14" bestFit="1" customWidth="1"/>
    <col min="63" max="63" width="13.5703125" style="14" customWidth="1"/>
    <col min="64" max="64" width="10.7109375" style="14" customWidth="1"/>
    <col min="65" max="65" width="12.28515625" style="14" customWidth="1"/>
    <col min="66" max="66" width="10.7109375" style="14" bestFit="1" customWidth="1"/>
    <col min="67" max="67" width="11.42578125" style="14" bestFit="1" customWidth="1"/>
    <col min="68" max="68" width="10.28515625" style="14" bestFit="1" customWidth="1"/>
    <col min="69" max="69" width="17.42578125" style="14" customWidth="1"/>
    <col min="70" max="70" width="27" style="14" customWidth="1"/>
    <col min="71" max="71" width="11.140625" style="14" bestFit="1" customWidth="1"/>
    <col min="72" max="72" width="10.7109375" style="14" customWidth="1"/>
    <col min="73" max="73" width="9.140625" style="14"/>
    <col min="74" max="74" width="10" style="14" bestFit="1" customWidth="1"/>
    <col min="75" max="16384" width="9.140625" style="14"/>
  </cols>
  <sheetData>
    <row r="1" spans="1:69" ht="18" x14ac:dyDescent="0.25">
      <c r="A1" s="50" t="s">
        <v>62</v>
      </c>
      <c r="L1" s="26"/>
      <c r="O1" s="14"/>
      <c r="P1" s="14"/>
      <c r="Q1" s="14"/>
      <c r="R1" s="14"/>
      <c r="S1" s="14"/>
      <c r="T1" s="14"/>
      <c r="U1" s="14"/>
      <c r="V1" s="14"/>
      <c r="W1" s="14"/>
    </row>
    <row r="2" spans="1:69" ht="15.75" x14ac:dyDescent="0.25">
      <c r="A2" s="51"/>
      <c r="B2" s="146" t="s">
        <v>83</v>
      </c>
      <c r="C2" s="146">
        <v>10</v>
      </c>
      <c r="D2" s="146" t="s">
        <v>121</v>
      </c>
      <c r="E2" s="146" t="s">
        <v>91</v>
      </c>
      <c r="F2" s="146" t="s">
        <v>84</v>
      </c>
      <c r="G2" s="146">
        <v>15</v>
      </c>
      <c r="H2" s="146" t="s">
        <v>85</v>
      </c>
      <c r="I2" s="146" t="s">
        <v>84</v>
      </c>
      <c r="J2" s="146" t="s">
        <v>85</v>
      </c>
      <c r="K2" s="146" t="s">
        <v>86</v>
      </c>
      <c r="L2" s="146" t="s">
        <v>91</v>
      </c>
      <c r="M2" s="146" t="s">
        <v>91</v>
      </c>
      <c r="N2" s="146" t="s">
        <v>91</v>
      </c>
      <c r="O2" s="146" t="s">
        <v>86</v>
      </c>
      <c r="P2" s="146" t="s">
        <v>127</v>
      </c>
      <c r="Q2" s="146" t="s">
        <v>86</v>
      </c>
      <c r="R2" s="146" t="s">
        <v>91</v>
      </c>
      <c r="S2" s="146" t="s">
        <v>91</v>
      </c>
      <c r="T2" s="147"/>
      <c r="U2" s="147"/>
      <c r="V2" s="147"/>
      <c r="W2" s="147"/>
      <c r="X2" s="147"/>
      <c r="Z2" s="197"/>
      <c r="AA2" s="198" t="s">
        <v>176</v>
      </c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V2" s="199" t="s">
        <v>177</v>
      </c>
    </row>
    <row r="3" spans="1:69" x14ac:dyDescent="0.2">
      <c r="A3" s="52" t="s">
        <v>15</v>
      </c>
      <c r="B3" s="8" t="s">
        <v>40</v>
      </c>
      <c r="C3" s="8" t="s">
        <v>166</v>
      </c>
      <c r="D3" s="8" t="s">
        <v>122</v>
      </c>
      <c r="E3" s="8" t="s">
        <v>117</v>
      </c>
      <c r="F3" s="8" t="s">
        <v>39</v>
      </c>
      <c r="G3" s="8" t="s">
        <v>167</v>
      </c>
      <c r="H3" s="8" t="s">
        <v>123</v>
      </c>
      <c r="I3" s="8" t="s">
        <v>87</v>
      </c>
      <c r="J3" s="8" t="s">
        <v>88</v>
      </c>
      <c r="K3" s="8" t="s">
        <v>5</v>
      </c>
      <c r="L3" s="8" t="s">
        <v>36</v>
      </c>
      <c r="M3" s="8" t="s">
        <v>9</v>
      </c>
      <c r="N3" s="8" t="s">
        <v>35</v>
      </c>
      <c r="O3" s="8" t="s">
        <v>10</v>
      </c>
      <c r="P3" s="8" t="s">
        <v>11</v>
      </c>
      <c r="Q3" s="8" t="s">
        <v>12</v>
      </c>
      <c r="R3" s="8" t="s">
        <v>82</v>
      </c>
      <c r="S3" s="8" t="s">
        <v>126</v>
      </c>
      <c r="T3" s="22" t="s">
        <v>168</v>
      </c>
      <c r="U3" s="22" t="s">
        <v>169</v>
      </c>
      <c r="V3" s="22" t="s">
        <v>242</v>
      </c>
      <c r="W3" s="22"/>
      <c r="X3" s="53"/>
      <c r="Z3" s="197" t="s">
        <v>15</v>
      </c>
      <c r="AA3" s="36" t="s">
        <v>0</v>
      </c>
      <c r="AB3" s="36" t="s">
        <v>1</v>
      </c>
      <c r="AC3" s="36" t="s">
        <v>124</v>
      </c>
      <c r="AD3" s="36" t="s">
        <v>117</v>
      </c>
      <c r="AE3" s="36" t="s">
        <v>2</v>
      </c>
      <c r="AF3" s="36" t="s">
        <v>3</v>
      </c>
      <c r="AG3" s="36" t="s">
        <v>125</v>
      </c>
      <c r="AH3" s="36" t="s">
        <v>4</v>
      </c>
      <c r="AI3" s="36" t="s">
        <v>5</v>
      </c>
      <c r="AJ3" s="36" t="s">
        <v>6</v>
      </c>
      <c r="AK3" s="36" t="s">
        <v>7</v>
      </c>
      <c r="AL3" s="36" t="s">
        <v>8</v>
      </c>
      <c r="AM3" s="36" t="s">
        <v>9</v>
      </c>
      <c r="AN3" s="36" t="s">
        <v>10</v>
      </c>
      <c r="AO3" s="36" t="s">
        <v>11</v>
      </c>
      <c r="AP3" s="36" t="s">
        <v>12</v>
      </c>
      <c r="AQ3" s="36" t="s">
        <v>82</v>
      </c>
      <c r="AR3" s="36" t="s">
        <v>126</v>
      </c>
      <c r="AS3" s="36" t="s">
        <v>13</v>
      </c>
      <c r="AT3" s="36" t="s">
        <v>14</v>
      </c>
      <c r="AU3" s="36" t="s">
        <v>232</v>
      </c>
      <c r="AV3" s="200" t="s">
        <v>178</v>
      </c>
      <c r="AW3" s="201" t="s">
        <v>179</v>
      </c>
      <c r="AX3" s="201" t="s">
        <v>180</v>
      </c>
      <c r="AY3" s="201" t="s">
        <v>181</v>
      </c>
      <c r="AZ3" s="201" t="s">
        <v>182</v>
      </c>
      <c r="BA3" s="201" t="s">
        <v>183</v>
      </c>
      <c r="BB3" s="201" t="s">
        <v>184</v>
      </c>
      <c r="BC3" s="201" t="s">
        <v>185</v>
      </c>
      <c r="BD3" s="201" t="s">
        <v>186</v>
      </c>
      <c r="BE3" s="201" t="s">
        <v>187</v>
      </c>
      <c r="BF3" s="201" t="s">
        <v>188</v>
      </c>
      <c r="BG3" s="201" t="s">
        <v>189</v>
      </c>
      <c r="BH3" s="201" t="s">
        <v>190</v>
      </c>
      <c r="BI3" s="201" t="s">
        <v>191</v>
      </c>
      <c r="BJ3" s="201" t="s">
        <v>192</v>
      </c>
      <c r="BK3" s="201" t="s">
        <v>193</v>
      </c>
      <c r="BL3" s="201" t="s">
        <v>194</v>
      </c>
      <c r="BM3" s="201" t="s">
        <v>195</v>
      </c>
      <c r="BN3" s="201" t="s">
        <v>196</v>
      </c>
      <c r="BO3" s="201" t="s">
        <v>197</v>
      </c>
      <c r="BP3" s="201" t="s">
        <v>198</v>
      </c>
      <c r="BQ3" s="201" t="s">
        <v>199</v>
      </c>
    </row>
    <row r="4" spans="1:69" x14ac:dyDescent="0.2">
      <c r="A4" s="25">
        <v>2009</v>
      </c>
      <c r="B4" s="202">
        <f>AB4</f>
        <v>8.1189193503628552</v>
      </c>
      <c r="C4" s="106">
        <f t="shared" ref="C4:C6" si="0">B4</f>
        <v>8.1189193503628552</v>
      </c>
      <c r="D4" s="203">
        <f>AC4</f>
        <v>3.0198727107416552</v>
      </c>
      <c r="E4" s="186">
        <v>3.4119999999999999</v>
      </c>
      <c r="F4" s="203">
        <f>AF4</f>
        <v>13.205756854161145</v>
      </c>
      <c r="G4" s="106">
        <f>F4</f>
        <v>13.205756854161145</v>
      </c>
      <c r="H4" s="203">
        <f>AG4</f>
        <v>12.12856591255392</v>
      </c>
      <c r="I4" s="203">
        <f>AE4</f>
        <v>11.460092984909544</v>
      </c>
      <c r="J4" s="204">
        <f>AH4</f>
        <v>10.303282499811216</v>
      </c>
      <c r="K4" s="203">
        <f>AI4</f>
        <v>0.88988008591188006</v>
      </c>
      <c r="L4" s="203">
        <f>AK4</f>
        <v>740.65990670120505</v>
      </c>
      <c r="M4" s="205">
        <f>AM4</f>
        <v>515.84420645865771</v>
      </c>
      <c r="N4" s="186">
        <f>AJ4</f>
        <v>189.85721689551929</v>
      </c>
      <c r="O4" s="206">
        <f>AN4</f>
        <v>0.50486260666380167</v>
      </c>
      <c r="P4" s="206">
        <f>AO4</f>
        <v>0.31456397202294228</v>
      </c>
      <c r="Q4" s="206">
        <f>AP4</f>
        <v>3.5469815196840795</v>
      </c>
      <c r="R4" s="186">
        <f>AQ4</f>
        <v>547.46911544572527</v>
      </c>
      <c r="S4" s="186">
        <f>AR4</f>
        <v>332.53707557986638</v>
      </c>
      <c r="T4" s="70"/>
      <c r="U4" s="70"/>
      <c r="V4" s="70"/>
      <c r="W4" s="70"/>
      <c r="X4" s="15"/>
      <c r="Z4" s="197">
        <v>2009</v>
      </c>
      <c r="AA4" s="210">
        <v>3.4119999999999999</v>
      </c>
      <c r="AB4" s="206">
        <f t="shared" ref="AB4:AB8" si="1">AB5*AB5/AB6</f>
        <v>8.1189193503628552</v>
      </c>
      <c r="AC4" s="206">
        <v>3.0198727107416552</v>
      </c>
      <c r="AD4" s="210">
        <v>3.4119999999999999</v>
      </c>
      <c r="AE4" s="206">
        <v>11.460092984909544</v>
      </c>
      <c r="AF4" s="206">
        <v>13.205756854161145</v>
      </c>
      <c r="AG4" s="206">
        <v>12.12856591255392</v>
      </c>
      <c r="AH4" s="206">
        <v>10.303282499811216</v>
      </c>
      <c r="AI4" s="206">
        <v>0.88988008591188006</v>
      </c>
      <c r="AJ4" s="206">
        <v>189.85721689551929</v>
      </c>
      <c r="AK4" s="206">
        <v>740.65990670120505</v>
      </c>
      <c r="AL4" s="206">
        <v>666.59391603108463</v>
      </c>
      <c r="AM4" s="206">
        <v>515.84420645865771</v>
      </c>
      <c r="AN4" s="206">
        <v>0.50486260666380167</v>
      </c>
      <c r="AO4" s="207">
        <v>0.31456397202294228</v>
      </c>
      <c r="AP4" s="206">
        <f t="shared" ref="AP4:AP8" si="2">AP5*AP5/AP6</f>
        <v>3.5469815196840795</v>
      </c>
      <c r="AQ4" s="186">
        <v>547.46911544572527</v>
      </c>
      <c r="AR4" s="186">
        <v>332.53707557986638</v>
      </c>
      <c r="AS4" s="186">
        <v>1796.4460429996998</v>
      </c>
      <c r="AT4" s="186">
        <v>2406.2706233116569</v>
      </c>
      <c r="AU4" s="186">
        <f t="shared" ref="AU4:AU9" si="3">AU5*AU5/AU6</f>
        <v>1070.097767920505</v>
      </c>
      <c r="AV4" s="142">
        <f t="shared" ref="AV4:AV8" si="4">AV5*AV5/AV6</f>
        <v>3365842</v>
      </c>
      <c r="AW4" s="142">
        <f t="shared" ref="AW4:AW9" si="5">AW5*AW5/AW6</f>
        <v>1542777.2851525135</v>
      </c>
      <c r="AX4" s="142">
        <f t="shared" ref="AX4:AZ8" si="6">AX5*AX5/AX6</f>
        <v>970602.65870358271</v>
      </c>
      <c r="AY4" s="142">
        <f t="shared" ref="AY4:AY7" si="7">AY5*AY5/AY6</f>
        <v>5430129.5412499616</v>
      </c>
      <c r="AZ4" s="142">
        <f t="shared" si="6"/>
        <v>7111936.9620556599</v>
      </c>
      <c r="BA4" s="142">
        <f t="shared" ref="BA4:BB8" si="8">BA5*BA5/BA6</f>
        <v>676828.55544122658</v>
      </c>
      <c r="BB4" s="142">
        <f t="shared" si="8"/>
        <v>2576389.0428803656</v>
      </c>
      <c r="BC4" s="142">
        <f t="shared" ref="BC4:BD9" si="9">BC5*BC5/BC6</f>
        <v>2561707.9714068528</v>
      </c>
      <c r="BD4" s="142">
        <f t="shared" si="9"/>
        <v>20537559.860048611</v>
      </c>
      <c r="BE4" s="142">
        <f t="shared" ref="BE4:BE8" si="10">BE5*BE5/BE6</f>
        <v>3730917.2962632794</v>
      </c>
      <c r="BF4" s="142">
        <f t="shared" ref="BF4:BF7" si="11">BF5*BF5/BF6</f>
        <v>4114633.881491757</v>
      </c>
      <c r="BG4" s="110">
        <v>2430774</v>
      </c>
      <c r="BH4" s="142">
        <f t="shared" ref="BH4:BH9" si="12">BH5*BH5/BH6</f>
        <v>52877.72680294868</v>
      </c>
      <c r="BI4" s="142">
        <f t="shared" ref="BI4:BI9" si="13">BI5*$BI$16/$BI$17</f>
        <v>7146210.1605912</v>
      </c>
      <c r="BJ4" s="110">
        <v>1147187</v>
      </c>
      <c r="BK4" s="142">
        <f t="shared" ref="BK4:BO9" si="14">BK5*BK5/BK6</f>
        <v>52629880.532165095</v>
      </c>
      <c r="BL4" s="142">
        <f t="shared" si="14"/>
        <v>5436370.213340167</v>
      </c>
      <c r="BM4" s="142">
        <f t="shared" si="14"/>
        <v>6380110.9832819058</v>
      </c>
      <c r="BN4" s="142">
        <f t="shared" si="14"/>
        <v>12594060.206537936</v>
      </c>
      <c r="BO4" s="142">
        <f t="shared" si="14"/>
        <v>5076386.2873695465</v>
      </c>
      <c r="BP4" s="142">
        <v>0</v>
      </c>
      <c r="BQ4" s="183">
        <v>15846286</v>
      </c>
    </row>
    <row r="5" spans="1:69" x14ac:dyDescent="0.2">
      <c r="A5" s="25">
        <v>2010</v>
      </c>
      <c r="B5" s="202">
        <f t="shared" ref="B5:B27" si="15">AB5</f>
        <v>8.140087627083572</v>
      </c>
      <c r="C5" s="106">
        <f t="shared" si="0"/>
        <v>8.140087627083572</v>
      </c>
      <c r="D5" s="203">
        <f t="shared" ref="D5:D27" si="16">AC5</f>
        <v>3.0425509481750881</v>
      </c>
      <c r="E5" s="186">
        <v>3.4119999999999999</v>
      </c>
      <c r="F5" s="203">
        <f t="shared" ref="F5:F27" si="17">AF5</f>
        <v>13.504968139087266</v>
      </c>
      <c r="G5" s="106">
        <f>F5</f>
        <v>13.504968139087266</v>
      </c>
      <c r="H5" s="203">
        <f t="shared" ref="H5:H27" si="18">AG5</f>
        <v>12.437699392170455</v>
      </c>
      <c r="I5" s="203">
        <f t="shared" ref="I5:I27" si="19">AE5</f>
        <v>11.723156638863244</v>
      </c>
      <c r="J5" s="204">
        <f t="shared" ref="J5:J27" si="20">AH5</f>
        <v>10.371338524400345</v>
      </c>
      <c r="K5" s="203">
        <f t="shared" ref="K5:K27" si="21">AI5</f>
        <v>0.89199898927200127</v>
      </c>
      <c r="L5" s="203">
        <f t="shared" ref="L5:L27" si="22">AK5</f>
        <v>728.32461763703645</v>
      </c>
      <c r="M5" s="205">
        <f t="shared" ref="M5:M27" si="23">AM5</f>
        <v>511.39118627074129</v>
      </c>
      <c r="N5" s="186">
        <f t="shared" ref="N5:N27" si="24">AJ5</f>
        <v>189.86528782678846</v>
      </c>
      <c r="O5" s="206">
        <f t="shared" ref="O5:O27" si="25">AN5</f>
        <v>0.52354597693877103</v>
      </c>
      <c r="P5" s="206">
        <f t="shared" ref="P5:P27" si="26">AO5</f>
        <v>0.30293135094868789</v>
      </c>
      <c r="Q5" s="206">
        <f t="shared" ref="Q5:Q27" si="27">AP5</f>
        <v>3.5556124471311676</v>
      </c>
      <c r="R5" s="186">
        <f t="shared" ref="R5:S27" si="28">AQ5</f>
        <v>547.77133393724159</v>
      </c>
      <c r="S5" s="186">
        <f t="shared" si="28"/>
        <v>326.60559829053403</v>
      </c>
      <c r="T5" s="70"/>
      <c r="U5" s="70"/>
      <c r="V5" s="70"/>
      <c r="W5" s="70"/>
      <c r="X5" s="53"/>
      <c r="Y5" s="8"/>
      <c r="Z5" s="197">
        <f>Z4+1</f>
        <v>2010</v>
      </c>
      <c r="AA5" s="210">
        <v>3.4119999999999999</v>
      </c>
      <c r="AB5" s="206">
        <f t="shared" si="1"/>
        <v>8.140087627083572</v>
      </c>
      <c r="AC5" s="206">
        <v>3.0425509481750881</v>
      </c>
      <c r="AD5" s="210">
        <v>3.4119999999999999</v>
      </c>
      <c r="AE5" s="206">
        <v>11.723156638863244</v>
      </c>
      <c r="AF5" s="206">
        <v>13.504968139087266</v>
      </c>
      <c r="AG5" s="206">
        <v>12.437699392170455</v>
      </c>
      <c r="AH5" s="206">
        <v>10.371338524400345</v>
      </c>
      <c r="AI5" s="206">
        <v>0.89199898927200127</v>
      </c>
      <c r="AJ5" s="206">
        <v>189.86528782678846</v>
      </c>
      <c r="AK5" s="206">
        <v>728.32461763703645</v>
      </c>
      <c r="AL5" s="206">
        <v>655.49215587333288</v>
      </c>
      <c r="AM5" s="206">
        <v>511.39118627074129</v>
      </c>
      <c r="AN5" s="206">
        <v>0.52354597693877103</v>
      </c>
      <c r="AO5" s="207">
        <v>0.30293135094868789</v>
      </c>
      <c r="AP5" s="206">
        <f t="shared" si="2"/>
        <v>3.5556124471311676</v>
      </c>
      <c r="AQ5" s="186">
        <v>547.77133393724159</v>
      </c>
      <c r="AR5" s="186">
        <v>326.60559829053403</v>
      </c>
      <c r="AS5" s="186">
        <v>1422.639612524086</v>
      </c>
      <c r="AT5" s="186">
        <v>2529.6829598518311</v>
      </c>
      <c r="AU5" s="186">
        <f t="shared" si="3"/>
        <v>1083.6949685661264</v>
      </c>
      <c r="AV5" s="142">
        <f t="shared" si="4"/>
        <v>3365842</v>
      </c>
      <c r="AW5" s="142">
        <f t="shared" si="5"/>
        <v>1528232.7181898821</v>
      </c>
      <c r="AX5" s="142">
        <f t="shared" si="6"/>
        <v>973150.27300833142</v>
      </c>
      <c r="AY5" s="142">
        <f t="shared" si="7"/>
        <v>5665463.9880457148</v>
      </c>
      <c r="AZ5" s="142">
        <f t="shared" si="6"/>
        <v>7215979.8943599435</v>
      </c>
      <c r="BA5" s="142">
        <f t="shared" si="8"/>
        <v>736541.03913622303</v>
      </c>
      <c r="BB5" s="142">
        <f t="shared" si="8"/>
        <v>2814760.2037445959</v>
      </c>
      <c r="BC5" s="142">
        <f t="shared" si="9"/>
        <v>2567673.1420569178</v>
      </c>
      <c r="BD5" s="142">
        <f t="shared" si="9"/>
        <v>20246526.00454684</v>
      </c>
      <c r="BE5" s="142">
        <f t="shared" si="10"/>
        <v>3691349.9061805205</v>
      </c>
      <c r="BF5" s="142">
        <f t="shared" si="11"/>
        <v>4271554.6233073659</v>
      </c>
      <c r="BG5" s="142">
        <v>2410741</v>
      </c>
      <c r="BH5" s="142">
        <f t="shared" si="12"/>
        <v>68244.932083112901</v>
      </c>
      <c r="BI5" s="142">
        <f t="shared" si="13"/>
        <v>7088098.9877814353</v>
      </c>
      <c r="BJ5" s="142">
        <v>1158126</v>
      </c>
      <c r="BK5" s="142">
        <f t="shared" si="14"/>
        <v>53172127.278398879</v>
      </c>
      <c r="BL5" s="142">
        <f t="shared" si="14"/>
        <v>5264145.4083437994</v>
      </c>
      <c r="BM5" s="142">
        <f t="shared" si="14"/>
        <v>5836303.4088330064</v>
      </c>
      <c r="BN5" s="142">
        <f t="shared" si="14"/>
        <v>12562383.150544323</v>
      </c>
      <c r="BO5" s="142">
        <f t="shared" si="14"/>
        <v>5094236.5825988911</v>
      </c>
      <c r="BP5" s="142">
        <v>0</v>
      </c>
      <c r="BQ5" s="183">
        <v>15872561</v>
      </c>
    </row>
    <row r="6" spans="1:69" x14ac:dyDescent="0.2">
      <c r="A6" s="25">
        <v>2011</v>
      </c>
      <c r="B6" s="202">
        <f t="shared" si="15"/>
        <v>8.1613110953784371</v>
      </c>
      <c r="C6" s="106">
        <f t="shared" si="0"/>
        <v>8.1613110953784371</v>
      </c>
      <c r="D6" s="203">
        <f t="shared" si="16"/>
        <v>3.0564806143655021</v>
      </c>
      <c r="E6" s="186">
        <v>3.4119999999999999</v>
      </c>
      <c r="F6" s="203">
        <f t="shared" si="17"/>
        <v>13.686596039746229</v>
      </c>
      <c r="G6" s="106">
        <f>(F6*NRCanDetail!$F$55*1000+Y6)/HP!Z4</f>
        <v>13.686596039746231</v>
      </c>
      <c r="H6" s="203">
        <f t="shared" si="18"/>
        <v>12.649787581427981</v>
      </c>
      <c r="I6" s="203">
        <f t="shared" si="19"/>
        <v>11.986220292816947</v>
      </c>
      <c r="J6" s="204">
        <f t="shared" si="20"/>
        <v>10.439844077815163</v>
      </c>
      <c r="K6" s="203">
        <f t="shared" si="21"/>
        <v>0.89286711673359087</v>
      </c>
      <c r="L6" s="203">
        <f t="shared" si="22"/>
        <v>716.1947661224367</v>
      </c>
      <c r="M6" s="205">
        <f t="shared" si="23"/>
        <v>506.97660673708776</v>
      </c>
      <c r="N6" s="186">
        <f t="shared" si="24"/>
        <v>189.83878673028039</v>
      </c>
      <c r="O6" s="206">
        <f t="shared" si="25"/>
        <v>0.5429207597291934</v>
      </c>
      <c r="P6" s="206">
        <f t="shared" si="26"/>
        <v>0.29172890588024553</v>
      </c>
      <c r="Q6" s="206">
        <f t="shared" si="27"/>
        <v>3.5642643763534787</v>
      </c>
      <c r="R6" s="186">
        <f t="shared" si="28"/>
        <v>557.08886833349516</v>
      </c>
      <c r="S6" s="186">
        <f t="shared" si="28"/>
        <v>320.67412100120168</v>
      </c>
      <c r="T6" s="70"/>
      <c r="U6" s="70"/>
      <c r="V6" s="70"/>
      <c r="W6" s="70"/>
      <c r="X6" s="53"/>
      <c r="Y6" s="8"/>
      <c r="Z6" s="197">
        <f t="shared" ref="Z6:Z27" si="29">Z5+1</f>
        <v>2011</v>
      </c>
      <c r="AA6" s="210">
        <v>3.4119999999999999</v>
      </c>
      <c r="AB6" s="206">
        <f t="shared" si="1"/>
        <v>8.1613110953784371</v>
      </c>
      <c r="AC6" s="206">
        <v>3.0564806143655021</v>
      </c>
      <c r="AD6" s="210">
        <v>3.4119999999999999</v>
      </c>
      <c r="AE6" s="206">
        <v>11.986220292816947</v>
      </c>
      <c r="AF6" s="206">
        <v>13.686596039746229</v>
      </c>
      <c r="AG6" s="206">
        <v>12.649787581427981</v>
      </c>
      <c r="AH6" s="206">
        <v>10.439844077815163</v>
      </c>
      <c r="AI6" s="206">
        <v>0.89286711673359087</v>
      </c>
      <c r="AJ6" s="206">
        <v>189.83878673028039</v>
      </c>
      <c r="AK6" s="206">
        <v>716.1947661224367</v>
      </c>
      <c r="AL6" s="206">
        <v>644.5752895101931</v>
      </c>
      <c r="AM6" s="206">
        <v>506.97660673708776</v>
      </c>
      <c r="AN6" s="206">
        <v>0.5429207597291934</v>
      </c>
      <c r="AO6" s="207">
        <v>0.29172890588024553</v>
      </c>
      <c r="AP6" s="206">
        <f t="shared" si="2"/>
        <v>3.5642643763534787</v>
      </c>
      <c r="AQ6" s="186">
        <v>557.08886833349516</v>
      </c>
      <c r="AR6" s="186">
        <v>320.67412100120168</v>
      </c>
      <c r="AS6" s="186">
        <v>1384.7249186540917</v>
      </c>
      <c r="AT6" s="186">
        <v>2653.0952963920054</v>
      </c>
      <c r="AU6" s="186">
        <f t="shared" si="3"/>
        <v>1097.4649420844139</v>
      </c>
      <c r="AV6" s="142">
        <f t="shared" si="4"/>
        <v>3365842</v>
      </c>
      <c r="AW6" s="142">
        <f t="shared" si="5"/>
        <v>1513825.270453834</v>
      </c>
      <c r="AX6" s="142">
        <f t="shared" si="6"/>
        <v>975704.57422928372</v>
      </c>
      <c r="AY6" s="142">
        <f t="shared" si="7"/>
        <v>5910997.5104671875</v>
      </c>
      <c r="AZ6" s="142">
        <f t="shared" si="6"/>
        <v>7321544.9059262089</v>
      </c>
      <c r="BA6" s="142">
        <f>BA7*BA7/BA8</f>
        <v>801521.59357138025</v>
      </c>
      <c r="BB6" s="142">
        <f t="shared" si="8"/>
        <v>3075185.8018021453</v>
      </c>
      <c r="BC6" s="142">
        <f t="shared" si="9"/>
        <v>2573652.2031508903</v>
      </c>
      <c r="BD6" s="142">
        <f t="shared" si="9"/>
        <v>19959616.334470477</v>
      </c>
      <c r="BE6" s="142">
        <f t="shared" si="10"/>
        <v>3652202.1390037769</v>
      </c>
      <c r="BF6" s="142">
        <f t="shared" si="11"/>
        <v>4434459.8876640256</v>
      </c>
      <c r="BG6" s="142">
        <v>2389251</v>
      </c>
      <c r="BH6" s="142">
        <f t="shared" si="12"/>
        <v>88078.119779706147</v>
      </c>
      <c r="BI6" s="142">
        <f t="shared" si="13"/>
        <v>7030460.360325003</v>
      </c>
      <c r="BJ6" s="142">
        <v>1186633</v>
      </c>
      <c r="BK6" s="142">
        <f t="shared" si="14"/>
        <v>53719960.804059632</v>
      </c>
      <c r="BL6" s="142">
        <f t="shared" si="14"/>
        <v>5097376.7040712656</v>
      </c>
      <c r="BM6" s="142">
        <f t="shared" si="14"/>
        <v>5338847.1719710082</v>
      </c>
      <c r="BN6" s="142">
        <f t="shared" si="14"/>
        <v>12530785.7698786</v>
      </c>
      <c r="BO6" s="142">
        <f t="shared" si="14"/>
        <v>5112149.6455180328</v>
      </c>
      <c r="BP6" s="142">
        <v>0</v>
      </c>
      <c r="BQ6" s="183">
        <v>16105351</v>
      </c>
    </row>
    <row r="7" spans="1:69" x14ac:dyDescent="0.2">
      <c r="A7" s="25">
        <v>2012</v>
      </c>
      <c r="B7" s="202">
        <f t="shared" si="15"/>
        <v>8.1825898991472066</v>
      </c>
      <c r="C7" s="106">
        <f>(B7*NRCanDetail!$F$55*1000+X7)/HP!O5</f>
        <v>8.2434851213639817</v>
      </c>
      <c r="D7" s="203">
        <f t="shared" si="16"/>
        <v>3.0684846083907003</v>
      </c>
      <c r="E7" s="186">
        <v>3.4119999999999999</v>
      </c>
      <c r="F7" s="203">
        <f t="shared" si="17"/>
        <v>13.863689366218825</v>
      </c>
      <c r="G7" s="106">
        <f>(F7*NRCanDetail!$F$55*1000+Y7)/HP!Z5</f>
        <v>14.081690899142563</v>
      </c>
      <c r="H7" s="203">
        <f t="shared" si="18"/>
        <v>12.835760897545015</v>
      </c>
      <c r="I7" s="203">
        <f t="shared" si="19"/>
        <v>12.110460187741717</v>
      </c>
      <c r="J7" s="204">
        <f t="shared" si="20"/>
        <v>10.523607800725545</v>
      </c>
      <c r="K7" s="203">
        <f t="shared" si="21"/>
        <v>0.89347322394766204</v>
      </c>
      <c r="L7" s="203">
        <f t="shared" si="22"/>
        <v>704.05148442154962</v>
      </c>
      <c r="M7" s="205">
        <f t="shared" si="23"/>
        <v>502.09387679595068</v>
      </c>
      <c r="N7" s="186">
        <f t="shared" si="24"/>
        <v>189.79334527630067</v>
      </c>
      <c r="O7" s="206">
        <f t="shared" si="25"/>
        <v>0.56395226060328718</v>
      </c>
      <c r="P7" s="206">
        <f t="shared" si="26"/>
        <v>0.27999771500669896</v>
      </c>
      <c r="Q7" s="206">
        <f t="shared" si="27"/>
        <v>3.5729373584549715</v>
      </c>
      <c r="R7" s="186">
        <f t="shared" si="28"/>
        <v>562.286823476839</v>
      </c>
      <c r="S7" s="186">
        <f t="shared" si="28"/>
        <v>314.74264371186933</v>
      </c>
      <c r="T7" s="158">
        <v>8.5</v>
      </c>
      <c r="U7" s="99">
        <v>15</v>
      </c>
      <c r="V7" s="70">
        <f>HP!O5-HP!O4</f>
        <v>4388</v>
      </c>
      <c r="W7" s="70">
        <f>HP!Z5-HP!Z4</f>
        <v>4388</v>
      </c>
      <c r="X7" s="70">
        <f>V7*T7</f>
        <v>37298</v>
      </c>
      <c r="Y7" s="70">
        <f>W7*U7</f>
        <v>65820</v>
      </c>
      <c r="Z7" s="197">
        <f t="shared" si="29"/>
        <v>2012</v>
      </c>
      <c r="AA7" s="210">
        <v>3.4119999999999999</v>
      </c>
      <c r="AB7" s="206">
        <f t="shared" si="1"/>
        <v>8.1825898991472066</v>
      </c>
      <c r="AC7" s="206">
        <v>3.0684846083907003</v>
      </c>
      <c r="AD7" s="210">
        <v>3.4119999999999999</v>
      </c>
      <c r="AE7" s="206">
        <v>12.110460187741717</v>
      </c>
      <c r="AF7" s="206">
        <v>13.863689366218825</v>
      </c>
      <c r="AG7" s="206">
        <v>12.835760897545015</v>
      </c>
      <c r="AH7" s="206">
        <v>10.523607800725545</v>
      </c>
      <c r="AI7" s="206">
        <v>0.89347322394766204</v>
      </c>
      <c r="AJ7" s="206">
        <f>AVERAGE(AJ6,AJ8)</f>
        <v>189.79334527630067</v>
      </c>
      <c r="AK7" s="206">
        <v>704.05148442154962</v>
      </c>
      <c r="AL7" s="206">
        <v>633.64633597939473</v>
      </c>
      <c r="AM7" s="206">
        <v>502.09387679595068</v>
      </c>
      <c r="AN7" s="206">
        <v>0.56395226060328718</v>
      </c>
      <c r="AO7" s="207">
        <v>0.27999771500669896</v>
      </c>
      <c r="AP7" s="206">
        <f t="shared" si="2"/>
        <v>3.5729373584549715</v>
      </c>
      <c r="AQ7" s="186">
        <v>562.286823476839</v>
      </c>
      <c r="AR7" s="186">
        <v>314.74264371186933</v>
      </c>
      <c r="AS7" s="186">
        <v>1375.067976454025</v>
      </c>
      <c r="AT7" s="186">
        <v>2776.5076329321787</v>
      </c>
      <c r="AU7" s="186">
        <f t="shared" si="3"/>
        <v>1111.4098838144162</v>
      </c>
      <c r="AV7" s="142">
        <f t="shared" si="4"/>
        <v>3365842</v>
      </c>
      <c r="AW7" s="142">
        <f t="shared" si="5"/>
        <v>1499553.6492498291</v>
      </c>
      <c r="AX7" s="142">
        <f t="shared" si="6"/>
        <v>978265.57991809503</v>
      </c>
      <c r="AY7" s="142">
        <f t="shared" si="7"/>
        <v>6167172.1226140391</v>
      </c>
      <c r="AZ7" s="142">
        <f t="shared" si="6"/>
        <v>7428654.2637670115</v>
      </c>
      <c r="BA7" s="142">
        <f t="shared" si="8"/>
        <v>872234.98871783342</v>
      </c>
      <c r="BB7" s="142">
        <f t="shared" si="8"/>
        <v>3359706.3447979554</v>
      </c>
      <c r="BC7" s="142">
        <f t="shared" si="9"/>
        <v>2579645.1870339359</v>
      </c>
      <c r="BD7" s="142">
        <f t="shared" si="9"/>
        <v>19676772.406772085</v>
      </c>
      <c r="BE7" s="142">
        <f t="shared" si="10"/>
        <v>3613469.5445182915</v>
      </c>
      <c r="BF7" s="142">
        <f t="shared" si="11"/>
        <v>4603577.90767885</v>
      </c>
      <c r="BG7" s="142">
        <v>2376616</v>
      </c>
      <c r="BH7" s="142">
        <f t="shared" si="12"/>
        <v>113675.1835942981</v>
      </c>
      <c r="BI7" s="142">
        <f t="shared" si="13"/>
        <v>6973290.4356026594</v>
      </c>
      <c r="BJ7" s="142">
        <v>1208933</v>
      </c>
      <c r="BK7" s="142">
        <f t="shared" si="14"/>
        <v>54273438.669851191</v>
      </c>
      <c r="BL7" s="142">
        <f t="shared" si="14"/>
        <v>4935891.250652832</v>
      </c>
      <c r="BM7" s="142">
        <f t="shared" si="14"/>
        <v>4883791.5250472194</v>
      </c>
      <c r="BN7" s="142">
        <f t="shared" si="14"/>
        <v>12499267.86413837</v>
      </c>
      <c r="BO7" s="142">
        <f t="shared" si="14"/>
        <v>5130125.696839449</v>
      </c>
      <c r="BP7" s="142">
        <v>0</v>
      </c>
      <c r="BQ7" s="183">
        <v>16250556</v>
      </c>
    </row>
    <row r="8" spans="1:69" x14ac:dyDescent="0.2">
      <c r="A8" s="25">
        <v>2013</v>
      </c>
      <c r="B8" s="202">
        <f t="shared" si="15"/>
        <v>8.2039241826648226</v>
      </c>
      <c r="C8" s="106">
        <f>(B8*NRCanDetail!$F$55*1000+X8)/HP!O6</f>
        <v>8.5493990516213749</v>
      </c>
      <c r="D8" s="203">
        <f t="shared" si="16"/>
        <v>3.0801453435511106</v>
      </c>
      <c r="E8" s="186">
        <v>3.4119999999999999</v>
      </c>
      <c r="F8" s="203">
        <f t="shared" si="17"/>
        <v>14.064349238827873</v>
      </c>
      <c r="G8" s="106">
        <f>(F8*NRCanDetail!$F$55*1000+Y8)/HP!Z6</f>
        <v>14.539115071685966</v>
      </c>
      <c r="H8" s="203">
        <f t="shared" si="18"/>
        <v>13.00721247462187</v>
      </c>
      <c r="I8" s="203">
        <f t="shared" si="19"/>
        <v>12.247472719920609</v>
      </c>
      <c r="J8" s="204">
        <f t="shared" si="20"/>
        <v>10.613937829252849</v>
      </c>
      <c r="K8" s="203">
        <f t="shared" si="21"/>
        <v>0.8942869698484458</v>
      </c>
      <c r="L8" s="203">
        <f t="shared" si="22"/>
        <v>691.39812626177377</v>
      </c>
      <c r="M8" s="205">
        <f t="shared" si="23"/>
        <v>497.05754085650454</v>
      </c>
      <c r="N8" s="186">
        <f t="shared" si="24"/>
        <v>189.74790382232095</v>
      </c>
      <c r="O8" s="206">
        <f t="shared" si="25"/>
        <v>0.58558177602814021</v>
      </c>
      <c r="P8" s="206">
        <f t="shared" si="26"/>
        <v>0.26801109735409989</v>
      </c>
      <c r="Q8" s="206">
        <f t="shared" si="27"/>
        <v>3.5816314446639574</v>
      </c>
      <c r="R8" s="186">
        <f t="shared" si="28"/>
        <v>560.60079230413646</v>
      </c>
      <c r="S8" s="186">
        <f t="shared" si="28"/>
        <v>308.81116642253704</v>
      </c>
      <c r="T8" s="158">
        <v>9</v>
      </c>
      <c r="U8" s="99">
        <v>15</v>
      </c>
      <c r="V8" s="70">
        <f>HP!O6-HP!O5</f>
        <v>14652.699999999997</v>
      </c>
      <c r="W8" s="70">
        <f>HP!Z6-HP!Z5</f>
        <v>14652.699999999997</v>
      </c>
      <c r="X8" s="70">
        <f>X7+V8*T8</f>
        <v>169172.3</v>
      </c>
      <c r="Y8" s="70">
        <f>Y7+U8*W8</f>
        <v>285610.49999999994</v>
      </c>
      <c r="Z8" s="197">
        <f t="shared" si="29"/>
        <v>2013</v>
      </c>
      <c r="AA8" s="210">
        <v>3.4119999999999999</v>
      </c>
      <c r="AB8" s="206">
        <f t="shared" si="1"/>
        <v>8.2039241826648226</v>
      </c>
      <c r="AC8" s="206">
        <v>3.0801453435511106</v>
      </c>
      <c r="AD8" s="210">
        <v>3.4119999999999999</v>
      </c>
      <c r="AE8" s="206">
        <v>12.247472719920609</v>
      </c>
      <c r="AF8" s="206">
        <v>14.064349238827873</v>
      </c>
      <c r="AG8" s="206">
        <v>13.00721247462187</v>
      </c>
      <c r="AH8" s="206">
        <v>10.613937829252849</v>
      </c>
      <c r="AI8" s="206">
        <v>0.8942869698484458</v>
      </c>
      <c r="AJ8" s="206">
        <v>189.74790382232095</v>
      </c>
      <c r="AK8" s="206">
        <v>691.39812626177377</v>
      </c>
      <c r="AL8" s="206">
        <v>622.25831363559644</v>
      </c>
      <c r="AM8" s="206">
        <v>497.05754085650454</v>
      </c>
      <c r="AN8" s="206">
        <v>0.58558177602814021</v>
      </c>
      <c r="AO8" s="207">
        <v>0.26801109735409989</v>
      </c>
      <c r="AP8" s="206">
        <f t="shared" si="2"/>
        <v>3.5816314446639574</v>
      </c>
      <c r="AQ8" s="186">
        <v>560.60079230413646</v>
      </c>
      <c r="AR8" s="186">
        <v>308.81116642253704</v>
      </c>
      <c r="AS8" s="186">
        <v>1274.5353820723892</v>
      </c>
      <c r="AT8" s="186">
        <v>2899.9199694723529</v>
      </c>
      <c r="AU8" s="186">
        <f t="shared" si="3"/>
        <v>1125.5320169902643</v>
      </c>
      <c r="AV8" s="142">
        <f t="shared" si="4"/>
        <v>3365842</v>
      </c>
      <c r="AW8" s="142">
        <f t="shared" si="5"/>
        <v>1485416.5740702341</v>
      </c>
      <c r="AX8" s="142">
        <f t="shared" si="6"/>
        <v>980833.3076724899</v>
      </c>
      <c r="AY8" s="142">
        <f>AY9*AY9/AY10</f>
        <v>6434448.994877289</v>
      </c>
      <c r="AZ8" s="142">
        <f t="shared" si="6"/>
        <v>7537330.5606465656</v>
      </c>
      <c r="BA8" s="142">
        <f t="shared" si="8"/>
        <v>949186.99838602135</v>
      </c>
      <c r="BB8" s="142">
        <f t="shared" si="8"/>
        <v>3670551.1311416607</v>
      </c>
      <c r="BC8" s="142">
        <f t="shared" si="9"/>
        <v>2585652.126126539</v>
      </c>
      <c r="BD8" s="142">
        <f t="shared" si="9"/>
        <v>19397936.606589537</v>
      </c>
      <c r="BE8" s="142">
        <f t="shared" si="10"/>
        <v>3575147.7197050415</v>
      </c>
      <c r="BF8" s="142">
        <f>BF11*BF9/BF12</f>
        <v>4779145.620648006</v>
      </c>
      <c r="BG8" s="142">
        <v>2352336</v>
      </c>
      <c r="BH8" s="142">
        <f t="shared" si="12"/>
        <v>146711.2081583594</v>
      </c>
      <c r="BI8" s="142">
        <f t="shared" si="13"/>
        <v>6916585.4022423662</v>
      </c>
      <c r="BJ8" s="142">
        <v>1211400</v>
      </c>
      <c r="BK8" s="142">
        <f>BK9*BK20/BK21</f>
        <v>54832619.029526509</v>
      </c>
      <c r="BL8" s="142">
        <f t="shared" si="14"/>
        <v>4779521.674121608</v>
      </c>
      <c r="BM8" s="142">
        <f t="shared" si="14"/>
        <v>4467522.461654867</v>
      </c>
      <c r="BN8" s="142">
        <f t="shared" si="14"/>
        <v>12467829.233425302</v>
      </c>
      <c r="BO8" s="142">
        <f t="shared" si="14"/>
        <v>5148164.9580517169</v>
      </c>
      <c r="BP8" s="142">
        <v>0</v>
      </c>
      <c r="BQ8" s="183">
        <v>16101835</v>
      </c>
    </row>
    <row r="9" spans="1:69" x14ac:dyDescent="0.2">
      <c r="A9" s="25">
        <v>2014</v>
      </c>
      <c r="B9" s="202">
        <f t="shared" si="15"/>
        <v>8.2253140905823923</v>
      </c>
      <c r="C9" s="106">
        <f>(B9*NRCanDetail!$F$55*1000+X9)/HP!O7</f>
        <v>8.803415292782347</v>
      </c>
      <c r="D9" s="203">
        <f t="shared" si="16"/>
        <v>3.090943401740486</v>
      </c>
      <c r="E9" s="186">
        <v>3.4119999999999999</v>
      </c>
      <c r="F9" s="203">
        <f t="shared" si="17"/>
        <v>14.266485330478615</v>
      </c>
      <c r="G9" s="106">
        <f>(F9*NRCanDetail!$F$55*1000+Y9)/HP!Z7</f>
        <v>14.73226586596223</v>
      </c>
      <c r="H9" s="203">
        <f t="shared" si="18"/>
        <v>13.164874956924647</v>
      </c>
      <c r="I9" s="203">
        <f t="shared" si="19"/>
        <v>12.420209278720261</v>
      </c>
      <c r="J9" s="204">
        <f t="shared" si="20"/>
        <v>10.792607485984519</v>
      </c>
      <c r="K9" s="203">
        <f t="shared" si="21"/>
        <v>0.89587568691300989</v>
      </c>
      <c r="L9" s="203">
        <f t="shared" si="22"/>
        <v>674.93910003494534</v>
      </c>
      <c r="M9" s="205">
        <f t="shared" si="23"/>
        <v>486.10160382305963</v>
      </c>
      <c r="N9" s="186">
        <f t="shared" si="24"/>
        <v>189.67695398335138</v>
      </c>
      <c r="O9" s="206">
        <f t="shared" si="25"/>
        <v>0.60544217900308717</v>
      </c>
      <c r="P9" s="206">
        <f t="shared" si="26"/>
        <v>0.25856677059141708</v>
      </c>
      <c r="Q9" s="206">
        <f t="shared" si="27"/>
        <v>3.5903466863334024</v>
      </c>
      <c r="R9" s="186">
        <f t="shared" si="28"/>
        <v>558.91476113143381</v>
      </c>
      <c r="S9" s="186">
        <f t="shared" si="28"/>
        <v>302.87968913320475</v>
      </c>
      <c r="T9" s="158">
        <v>9.5</v>
      </c>
      <c r="U9" s="99">
        <v>15</v>
      </c>
      <c r="V9" s="70">
        <f>HP!O7-HP!O6</f>
        <v>13116.153846153844</v>
      </c>
      <c r="W9" s="70">
        <f>HP!Z7-HP!Z6</f>
        <v>13116.153846153844</v>
      </c>
      <c r="X9" s="70">
        <f>X8+V9*T9</f>
        <v>293775.76153846149</v>
      </c>
      <c r="Y9" s="70">
        <f>Y8+U9*W9</f>
        <v>482352.80769230763</v>
      </c>
      <c r="Z9" s="197">
        <f t="shared" si="29"/>
        <v>2014</v>
      </c>
      <c r="AA9" s="210">
        <v>3.4119999999999999</v>
      </c>
      <c r="AB9" s="206">
        <f>AB10*AB10/AB11</f>
        <v>8.2253140905823923</v>
      </c>
      <c r="AC9" s="206">
        <v>3.090943401740486</v>
      </c>
      <c r="AD9" s="210">
        <v>3.4119999999999999</v>
      </c>
      <c r="AE9" s="206">
        <v>12.420209278720261</v>
      </c>
      <c r="AF9" s="206">
        <v>14.266485330478615</v>
      </c>
      <c r="AG9" s="206">
        <v>13.164874956924647</v>
      </c>
      <c r="AH9" s="206">
        <v>10.792607485984519</v>
      </c>
      <c r="AI9" s="208">
        <f>AI8+($AI$14-$AI$8)/7</f>
        <v>0.89587568691300989</v>
      </c>
      <c r="AJ9" s="206">
        <v>189.67695398335138</v>
      </c>
      <c r="AK9" s="206">
        <v>674.93910003494534</v>
      </c>
      <c r="AL9" s="206">
        <v>607.44519003145092</v>
      </c>
      <c r="AM9" s="206">
        <v>486.10160382305963</v>
      </c>
      <c r="AN9" s="206">
        <v>0.60544217900308717</v>
      </c>
      <c r="AO9" s="207">
        <v>0.25856677059141708</v>
      </c>
      <c r="AP9" s="206">
        <f>AP10*AP10/AP11</f>
        <v>3.5903466863334024</v>
      </c>
      <c r="AQ9" s="186">
        <v>558.91476113143381</v>
      </c>
      <c r="AR9" s="186">
        <v>302.87968913320475</v>
      </c>
      <c r="AS9" s="186">
        <v>1200.1725098690495</v>
      </c>
      <c r="AT9" s="186">
        <v>3023.3323060125272</v>
      </c>
      <c r="AU9" s="186">
        <f t="shared" si="3"/>
        <v>1139.8335930956212</v>
      </c>
      <c r="AV9" s="142">
        <f>AV10</f>
        <v>3365842</v>
      </c>
      <c r="AW9" s="142">
        <f t="shared" si="5"/>
        <v>1471412.7764794293</v>
      </c>
      <c r="AX9" s="142">
        <f>AX10*AX10/AX11</f>
        <v>983407.7751363829</v>
      </c>
      <c r="AY9" s="142">
        <f>AY10*AY15/AY16</f>
        <v>6713309.2841469944</v>
      </c>
      <c r="AZ9" s="142">
        <f>AZ10*AZ10/AZ11</f>
        <v>7647596.7198462794</v>
      </c>
      <c r="BA9" s="142">
        <f>BA10*BA18/BA19</f>
        <v>1032928.0177460557</v>
      </c>
      <c r="BB9" s="142">
        <f>BB10*BB15/BB16</f>
        <v>4010155.7170870998</v>
      </c>
      <c r="BC9" s="142">
        <f t="shared" si="9"/>
        <v>2591673.0529246777</v>
      </c>
      <c r="BD9" s="142">
        <f t="shared" si="9"/>
        <v>19123052.135509964</v>
      </c>
      <c r="BE9" s="142">
        <f>BE10*BE15/BE16</f>
        <v>3537232.3082402162</v>
      </c>
      <c r="BF9" s="142">
        <f>BF10</f>
        <v>4961409</v>
      </c>
      <c r="BG9" s="142">
        <v>2320669</v>
      </c>
      <c r="BH9" s="142">
        <f t="shared" si="12"/>
        <v>189348.0874075765</v>
      </c>
      <c r="BI9" s="142">
        <f t="shared" si="13"/>
        <v>6860341.4798652008</v>
      </c>
      <c r="BJ9" s="142">
        <v>1200654</v>
      </c>
      <c r="BK9" s="142">
        <f>BK10*BK21/BK22</f>
        <v>55397560.635997862</v>
      </c>
      <c r="BL9" s="142">
        <f t="shared" si="14"/>
        <v>4628105.9029363431</v>
      </c>
      <c r="BM9" s="142">
        <f t="shared" si="14"/>
        <v>4086734.0145518985</v>
      </c>
      <c r="BN9" s="142">
        <f t="shared" si="14"/>
        <v>12436469.678343851</v>
      </c>
      <c r="BO9" s="142">
        <f>BO10*BO20/BO21</f>
        <v>5166267.6514222426</v>
      </c>
      <c r="BP9" s="142">
        <v>0</v>
      </c>
      <c r="BQ9" s="183">
        <v>14513019</v>
      </c>
    </row>
    <row r="10" spans="1:69" x14ac:dyDescent="0.2">
      <c r="A10" s="25">
        <v>2015</v>
      </c>
      <c r="B10" s="202">
        <f t="shared" si="15"/>
        <v>8.2467597679281699</v>
      </c>
      <c r="C10" s="106">
        <f>(B10*NRCanDetail!$F$55*1000+X10)/HP!O8</f>
        <v>9.0574044540654342</v>
      </c>
      <c r="D10" s="203">
        <f t="shared" si="16"/>
        <v>3.1</v>
      </c>
      <c r="E10" s="186">
        <v>3.4119999999999999</v>
      </c>
      <c r="F10" s="203">
        <f t="shared" si="17"/>
        <v>14.447784407298505</v>
      </c>
      <c r="G10" s="106">
        <f>(F10*NRCanDetail!$F$55*1000+Y10)/HP!Z8</f>
        <v>14.853385156613088</v>
      </c>
      <c r="H10" s="203">
        <f t="shared" si="18"/>
        <v>13.3</v>
      </c>
      <c r="I10" s="203">
        <f t="shared" si="19"/>
        <v>12.613237888004894</v>
      </c>
      <c r="J10" s="204">
        <f t="shared" si="20"/>
        <v>10.932165206844296</v>
      </c>
      <c r="K10" s="203">
        <f t="shared" si="21"/>
        <v>0.89746440397757399</v>
      </c>
      <c r="L10" s="203">
        <f t="shared" si="22"/>
        <v>659.69728472346912</v>
      </c>
      <c r="M10" s="205">
        <f t="shared" si="23"/>
        <v>478.10701974021583</v>
      </c>
      <c r="N10" s="186">
        <f t="shared" si="24"/>
        <v>189.68449148012206</v>
      </c>
      <c r="O10" s="206">
        <f t="shared" si="25"/>
        <v>0.62754361797478087</v>
      </c>
      <c r="P10" s="206">
        <f t="shared" si="26"/>
        <v>0.24474171925545934</v>
      </c>
      <c r="Q10" s="206">
        <f t="shared" si="27"/>
        <v>3.59908313494123</v>
      </c>
      <c r="R10" s="186">
        <f t="shared" si="28"/>
        <v>557.22872995873115</v>
      </c>
      <c r="S10" s="186">
        <f t="shared" si="28"/>
        <v>296.94821184387246</v>
      </c>
      <c r="T10" s="158">
        <v>10</v>
      </c>
      <c r="U10" s="99">
        <v>15</v>
      </c>
      <c r="V10" s="70">
        <f>HP!O8-HP!O7</f>
        <v>13225</v>
      </c>
      <c r="W10" s="70">
        <f>HP!Z8-HP!Z7</f>
        <v>18977.970412710725</v>
      </c>
      <c r="X10" s="70">
        <f t="shared" ref="X10:X27" si="30">X9+V10*T10</f>
        <v>426025.76153846149</v>
      </c>
      <c r="Y10" s="70">
        <f>Y9+U10*W10</f>
        <v>767022.36388296844</v>
      </c>
      <c r="Z10" s="197">
        <f t="shared" si="29"/>
        <v>2015</v>
      </c>
      <c r="AA10" s="210">
        <v>3.4119999999999999</v>
      </c>
      <c r="AB10" s="206">
        <v>8.2467597679281699</v>
      </c>
      <c r="AC10" s="206">
        <v>3.1</v>
      </c>
      <c r="AD10" s="210">
        <v>3.4119999999999999</v>
      </c>
      <c r="AE10" s="206">
        <v>12.613237888004894</v>
      </c>
      <c r="AF10" s="206">
        <v>14.447784407298505</v>
      </c>
      <c r="AG10" s="206">
        <v>13.3</v>
      </c>
      <c r="AH10" s="206">
        <v>10.932165206844296</v>
      </c>
      <c r="AI10" s="208">
        <f t="shared" ref="AI10:AI13" si="31">AI9+($AI$14-$AI$8)/7</f>
        <v>0.89746440397757399</v>
      </c>
      <c r="AJ10" s="206">
        <f>AVERAGE(AJ9,AJ11)</f>
        <v>189.68449148012206</v>
      </c>
      <c r="AK10" s="206">
        <v>659.69728472346912</v>
      </c>
      <c r="AL10" s="211">
        <v>593.72755625112222</v>
      </c>
      <c r="AM10" s="206">
        <v>478.10701974021583</v>
      </c>
      <c r="AN10" s="206">
        <v>0.62754361797478087</v>
      </c>
      <c r="AO10" s="207">
        <v>0.24474171925545934</v>
      </c>
      <c r="AP10" s="206">
        <v>3.59908313494123</v>
      </c>
      <c r="AQ10" s="212">
        <v>557.22872995873115</v>
      </c>
      <c r="AR10" s="212">
        <v>296.94821184387246</v>
      </c>
      <c r="AS10" s="186">
        <v>1039.2844318945188</v>
      </c>
      <c r="AT10" s="186">
        <v>3141.0250672744369</v>
      </c>
      <c r="AU10" s="186">
        <v>1154.3168922226332</v>
      </c>
      <c r="AV10" s="142">
        <v>3365842</v>
      </c>
      <c r="AW10" s="142">
        <v>1457541</v>
      </c>
      <c r="AX10" s="142">
        <v>985989</v>
      </c>
      <c r="AY10" s="142">
        <v>7004255</v>
      </c>
      <c r="AZ10" s="142">
        <v>7759476</v>
      </c>
      <c r="BA10" s="142">
        <v>1124057</v>
      </c>
      <c r="BB10" s="142">
        <v>4381181</v>
      </c>
      <c r="BC10" s="142">
        <v>2597708</v>
      </c>
      <c r="BD10" s="142">
        <v>18852063</v>
      </c>
      <c r="BE10" s="142">
        <v>3499719</v>
      </c>
      <c r="BF10" s="142">
        <v>4961409</v>
      </c>
      <c r="BG10" s="142">
        <v>2466201</v>
      </c>
      <c r="BH10" s="142">
        <v>244376</v>
      </c>
      <c r="BI10" s="142">
        <f>BI11*$BI$16/$BI$17</f>
        <v>6804554.9188333228</v>
      </c>
      <c r="BJ10" s="142">
        <v>1292309</v>
      </c>
      <c r="BK10" s="142">
        <v>55956053</v>
      </c>
      <c r="BL10" s="142">
        <v>4481487</v>
      </c>
      <c r="BM10" s="142">
        <v>3738402</v>
      </c>
      <c r="BN10" s="142">
        <v>12405189</v>
      </c>
      <c r="BO10" s="142">
        <v>5184434</v>
      </c>
      <c r="BP10" s="142">
        <v>0</v>
      </c>
      <c r="BQ10" s="183">
        <v>10721829</v>
      </c>
    </row>
    <row r="11" spans="1:69" x14ac:dyDescent="0.2">
      <c r="A11" s="25">
        <v>2016</v>
      </c>
      <c r="B11" s="202">
        <f t="shared" si="15"/>
        <v>8.2682613601085375</v>
      </c>
      <c r="C11" s="106">
        <f>(B11*NRCanDetail!$F$55*1000+X11)/HP!O9</f>
        <v>9.2045506062758822</v>
      </c>
      <c r="D11" s="203">
        <f t="shared" si="16"/>
        <v>3.16269</v>
      </c>
      <c r="E11" s="186">
        <v>3.4119999999999999</v>
      </c>
      <c r="F11" s="203">
        <f t="shared" si="17"/>
        <v>14.459341371182848</v>
      </c>
      <c r="G11" s="106">
        <f>(F11*NRCanDetail!$F$55*1000+Y11)/HP!Z9</f>
        <v>14.88856457776966</v>
      </c>
      <c r="H11" s="203">
        <f t="shared" si="18"/>
        <v>13.721449</v>
      </c>
      <c r="I11" s="203">
        <f t="shared" si="19"/>
        <v>12.747791222764311</v>
      </c>
      <c r="J11" s="204">
        <f t="shared" si="20"/>
        <v>10.97678109477698</v>
      </c>
      <c r="K11" s="203">
        <f t="shared" si="21"/>
        <v>0.89905312104213808</v>
      </c>
      <c r="L11" s="203">
        <f t="shared" si="22"/>
        <v>650.70869314336676</v>
      </c>
      <c r="M11" s="205">
        <f t="shared" si="23"/>
        <v>473.51430178109638</v>
      </c>
      <c r="N11" s="186">
        <f t="shared" si="24"/>
        <v>189.69202897689277</v>
      </c>
      <c r="O11" s="206">
        <f t="shared" si="25"/>
        <v>0.63436203567656713</v>
      </c>
      <c r="P11" s="206">
        <f t="shared" si="26"/>
        <v>0.23962557315609112</v>
      </c>
      <c r="Q11" s="206">
        <f t="shared" si="27"/>
        <v>3.6078408420906261</v>
      </c>
      <c r="R11" s="186">
        <f t="shared" si="28"/>
        <v>542.34319613604407</v>
      </c>
      <c r="S11" s="186">
        <f t="shared" si="28"/>
        <v>296.94821184387246</v>
      </c>
      <c r="T11" s="158">
        <f t="shared" ref="T11:T25" si="32">T10*(1+(B11/B10-1)*0.5)</f>
        <v>10.013036388099959</v>
      </c>
      <c r="U11" s="99">
        <f>U10*(1+(F11/F10-1)*0.5)</f>
        <v>15.005999344030133</v>
      </c>
      <c r="V11" s="70">
        <f>HP!O9-HP!O8</f>
        <v>11132.142857142855</v>
      </c>
      <c r="W11" s="70">
        <f>HP!Z9-HP!Z8</f>
        <v>19036.364526254591</v>
      </c>
      <c r="X11" s="70">
        <f t="shared" si="30"/>
        <v>537492.31304455991</v>
      </c>
      <c r="Y11" s="70">
        <f>Y10+U11*W11</f>
        <v>1052682.0374766632</v>
      </c>
      <c r="Z11" s="197">
        <f t="shared" si="29"/>
        <v>2016</v>
      </c>
      <c r="AA11" s="210">
        <v>3.4119999999999999</v>
      </c>
      <c r="AB11" s="206">
        <v>8.2682613601085375</v>
      </c>
      <c r="AC11" s="206">
        <v>3.16269</v>
      </c>
      <c r="AD11" s="210">
        <v>3.4119999999999999</v>
      </c>
      <c r="AE11" s="206">
        <v>12.747791222764311</v>
      </c>
      <c r="AF11" s="206">
        <v>14.459341371182848</v>
      </c>
      <c r="AG11" s="206">
        <v>13.721449</v>
      </c>
      <c r="AH11" s="206">
        <v>10.97678109477698</v>
      </c>
      <c r="AI11" s="208">
        <f t="shared" si="31"/>
        <v>0.89905312104213808</v>
      </c>
      <c r="AJ11" s="206">
        <f>AJ12</f>
        <v>189.69202897689277</v>
      </c>
      <c r="AK11" s="206">
        <v>650.70869314336676</v>
      </c>
      <c r="AL11" s="211">
        <v>585.63782382903014</v>
      </c>
      <c r="AM11" s="206">
        <v>473.51430178109638</v>
      </c>
      <c r="AN11" s="206">
        <v>0.63436203567656713</v>
      </c>
      <c r="AO11" s="207">
        <v>0.23962557315609112</v>
      </c>
      <c r="AP11" s="206">
        <v>3.6078408420906261</v>
      </c>
      <c r="AQ11" s="212">
        <v>542.34319613604407</v>
      </c>
      <c r="AR11" s="212">
        <f>AR10</f>
        <v>296.94821184387246</v>
      </c>
      <c r="AS11" s="186">
        <v>751.42482769662399</v>
      </c>
      <c r="AT11" s="186">
        <v>3311.7050398612878</v>
      </c>
      <c r="AU11" s="186">
        <v>1168.9842234354455</v>
      </c>
      <c r="AV11" s="142">
        <v>4136596</v>
      </c>
      <c r="AW11" s="142">
        <v>1443800</v>
      </c>
      <c r="AX11" s="142">
        <v>988577</v>
      </c>
      <c r="AY11" s="142">
        <v>6338390</v>
      </c>
      <c r="AZ11" s="142">
        <v>7872992</v>
      </c>
      <c r="BA11" s="142">
        <v>1651849</v>
      </c>
      <c r="BB11" s="142">
        <v>3634343</v>
      </c>
      <c r="BC11" s="142">
        <v>2603757</v>
      </c>
      <c r="BD11" s="142">
        <v>18584914</v>
      </c>
      <c r="BE11" s="142">
        <v>3063859</v>
      </c>
      <c r="BF11" s="142">
        <v>4052182</v>
      </c>
      <c r="BG11" s="142">
        <v>2465509</v>
      </c>
      <c r="BH11" s="142">
        <v>315396</v>
      </c>
      <c r="BI11" s="142">
        <v>6749222</v>
      </c>
      <c r="BJ11" s="142">
        <v>1317391</v>
      </c>
      <c r="BK11" s="142">
        <v>59786764</v>
      </c>
      <c r="BL11" s="142">
        <v>4339513</v>
      </c>
      <c r="BM11" s="142">
        <v>3419760</v>
      </c>
      <c r="BN11" s="142">
        <v>12373987</v>
      </c>
      <c r="BO11" s="142">
        <v>6203118</v>
      </c>
      <c r="BP11" s="142">
        <v>0</v>
      </c>
      <c r="BQ11" s="183">
        <v>10501675</v>
      </c>
    </row>
    <row r="12" spans="1:69" x14ac:dyDescent="0.2">
      <c r="A12" s="25">
        <v>2017</v>
      </c>
      <c r="B12" s="202">
        <f t="shared" si="15"/>
        <v>8.2898190129089908</v>
      </c>
      <c r="C12" s="106">
        <f>(B12*NRCanDetail!$F$55*1000+X12)/HP!O10</f>
        <v>9.3154075677771182</v>
      </c>
      <c r="D12" s="203">
        <f t="shared" si="16"/>
        <v>3.2234980000000002</v>
      </c>
      <c r="E12" s="186">
        <v>3.4119999999999999</v>
      </c>
      <c r="F12" s="203">
        <f t="shared" si="17"/>
        <v>14.470907579627497</v>
      </c>
      <c r="G12" s="106">
        <f>(F12*NRCanDetail!$F$55*1000+Y12)/HP!Z10</f>
        <v>14.913031033591537</v>
      </c>
      <c r="H12" s="203">
        <f t="shared" si="18"/>
        <v>14.133969</v>
      </c>
      <c r="I12" s="203">
        <f t="shared" si="19"/>
        <v>12.88377992249945</v>
      </c>
      <c r="J12" s="204">
        <f t="shared" si="20"/>
        <v>11.021579067174942</v>
      </c>
      <c r="K12" s="203">
        <f t="shared" si="21"/>
        <v>0.90064183810670218</v>
      </c>
      <c r="L12" s="203">
        <f t="shared" si="22"/>
        <v>641.84257406764618</v>
      </c>
      <c r="M12" s="205">
        <f t="shared" si="23"/>
        <v>468.96570168132871</v>
      </c>
      <c r="N12" s="186">
        <f t="shared" si="24"/>
        <v>189.69202897689277</v>
      </c>
      <c r="O12" s="206">
        <f t="shared" si="25"/>
        <v>0.64125453718484016</v>
      </c>
      <c r="P12" s="206">
        <f t="shared" si="26"/>
        <v>0.23461637633774335</v>
      </c>
      <c r="Q12" s="206">
        <f t="shared" si="27"/>
        <v>3.6166198595103434</v>
      </c>
      <c r="R12" s="186">
        <f t="shared" si="28"/>
        <v>523.99886918013942</v>
      </c>
      <c r="S12" s="186">
        <f t="shared" si="28"/>
        <v>296.94821184387246</v>
      </c>
      <c r="T12" s="158">
        <f t="shared" si="32"/>
        <v>10.026089770941386</v>
      </c>
      <c r="U12" s="99">
        <f t="shared" ref="U12:U27" si="33">U11*(1+(F12/F11-1)*0.5)</f>
        <v>15.01200108753552</v>
      </c>
      <c r="V12" s="70">
        <f>HP!O10-HP!O9</f>
        <v>11138</v>
      </c>
      <c r="W12" s="70">
        <f>HP!Z10-HP!Z9</f>
        <v>19756.364526254591</v>
      </c>
      <c r="X12" s="70">
        <f t="shared" si="30"/>
        <v>649162.90091330511</v>
      </c>
      <c r="Y12" s="70">
        <f>Y11+U12*W12</f>
        <v>1349264.6032305453</v>
      </c>
      <c r="Z12" s="197">
        <f t="shared" si="29"/>
        <v>2017</v>
      </c>
      <c r="AA12" s="210">
        <v>3.4119999999999999</v>
      </c>
      <c r="AB12" s="206">
        <v>8.2898190129089908</v>
      </c>
      <c r="AC12" s="206">
        <v>3.2234980000000002</v>
      </c>
      <c r="AD12" s="210">
        <v>3.4119999999999999</v>
      </c>
      <c r="AE12" s="206">
        <v>12.88377992249945</v>
      </c>
      <c r="AF12" s="206">
        <v>14.470907579627497</v>
      </c>
      <c r="AG12" s="206">
        <v>14.133969</v>
      </c>
      <c r="AH12" s="206">
        <v>11.021579067174942</v>
      </c>
      <c r="AI12" s="208">
        <f t="shared" si="31"/>
        <v>0.90064183810670218</v>
      </c>
      <c r="AJ12" s="213">
        <v>189.69202897689277</v>
      </c>
      <c r="AK12" s="206">
        <v>641.84257406764618</v>
      </c>
      <c r="AL12" s="211">
        <v>577.65831666088161</v>
      </c>
      <c r="AM12" s="206">
        <v>468.96570168132871</v>
      </c>
      <c r="AN12" s="206">
        <v>0.64125453718484016</v>
      </c>
      <c r="AO12" s="207">
        <v>0.23461637633774335</v>
      </c>
      <c r="AP12" s="206">
        <v>3.6166198595103434</v>
      </c>
      <c r="AQ12" s="212">
        <v>523.99886918013942</v>
      </c>
      <c r="AR12" s="212">
        <f>AR11</f>
        <v>296.94821184387246</v>
      </c>
      <c r="AS12" s="186">
        <v>628.92366486032449</v>
      </c>
      <c r="AT12" s="186">
        <v>3518.9143889415232</v>
      </c>
      <c r="AU12" s="186">
        <v>1081.0341525559722</v>
      </c>
      <c r="AV12" s="142">
        <v>2664588</v>
      </c>
      <c r="AW12" s="142">
        <v>1421626</v>
      </c>
      <c r="AX12" s="142">
        <v>986748</v>
      </c>
      <c r="AY12" s="142">
        <v>6408127</v>
      </c>
      <c r="AZ12" s="142">
        <v>7982048</v>
      </c>
      <c r="BA12" s="142">
        <v>1506420</v>
      </c>
      <c r="BB12" s="142">
        <v>3751692</v>
      </c>
      <c r="BC12" s="142">
        <v>2594549</v>
      </c>
      <c r="BD12" s="142">
        <v>18855101</v>
      </c>
      <c r="BE12" s="142">
        <v>2358654</v>
      </c>
      <c r="BF12" s="142">
        <v>4206721</v>
      </c>
      <c r="BG12" s="142">
        <v>2450211</v>
      </c>
      <c r="BH12" s="142">
        <v>263046</v>
      </c>
      <c r="BI12" s="142">
        <v>5718592</v>
      </c>
      <c r="BJ12" s="142">
        <v>1331247</v>
      </c>
      <c r="BK12" s="142">
        <v>64399643</v>
      </c>
      <c r="BL12" s="142">
        <v>4170608</v>
      </c>
      <c r="BM12" s="142">
        <v>2846836</v>
      </c>
      <c r="BN12" s="142">
        <v>12273084</v>
      </c>
      <c r="BO12" s="142">
        <v>3796431</v>
      </c>
      <c r="BP12" s="142">
        <v>0</v>
      </c>
      <c r="BQ12" s="183">
        <v>10210744</v>
      </c>
    </row>
    <row r="13" spans="1:69" x14ac:dyDescent="0.2">
      <c r="A13" s="25">
        <v>2018</v>
      </c>
      <c r="B13" s="202">
        <f t="shared" si="15"/>
        <v>8.3324697955445348</v>
      </c>
      <c r="C13" s="106">
        <f>(B13*NRCanDetail!$F$55*1000+X13)/HP!O11</f>
        <v>9.4394152701457017</v>
      </c>
      <c r="D13" s="203">
        <f t="shared" si="16"/>
        <v>3.2852130000000002</v>
      </c>
      <c r="E13" s="186">
        <v>3.4119999999999999</v>
      </c>
      <c r="F13" s="203">
        <f t="shared" si="17"/>
        <v>14.617513423179163</v>
      </c>
      <c r="G13" s="106">
        <f>(F13*NRCanDetail!$F$55*1000+Y13)/HP!Z11</f>
        <v>14.961448673549432</v>
      </c>
      <c r="H13" s="203">
        <f t="shared" si="18"/>
        <v>14.549958999999999</v>
      </c>
      <c r="I13" s="203">
        <f t="shared" si="19"/>
        <v>13.026651765613042</v>
      </c>
      <c r="J13" s="204">
        <f t="shared" si="20"/>
        <v>11.076222301267443</v>
      </c>
      <c r="K13" s="203">
        <f t="shared" si="21"/>
        <v>0.90223055517126627</v>
      </c>
      <c r="L13" s="203">
        <f t="shared" si="22"/>
        <v>632.75184414182706</v>
      </c>
      <c r="M13" s="205">
        <f t="shared" si="23"/>
        <v>464.37303037783551</v>
      </c>
      <c r="N13" s="186">
        <f t="shared" si="24"/>
        <v>189.70509463703885</v>
      </c>
      <c r="O13" s="206">
        <f t="shared" si="25"/>
        <v>0.6483444151342318</v>
      </c>
      <c r="P13" s="206">
        <f t="shared" si="26"/>
        <v>0.22928657210851694</v>
      </c>
      <c r="Q13" s="206">
        <f t="shared" si="27"/>
        <v>3.6254318835152786</v>
      </c>
      <c r="R13" s="186">
        <f t="shared" si="28"/>
        <v>504.89177585831305</v>
      </c>
      <c r="S13" s="186">
        <f t="shared" si="28"/>
        <v>280.77012171948053</v>
      </c>
      <c r="T13" s="158">
        <f t="shared" si="32"/>
        <v>10.051881683577777</v>
      </c>
      <c r="U13" s="99">
        <f t="shared" si="33"/>
        <v>15.088044938645973</v>
      </c>
      <c r="V13" s="70">
        <f>HP!O11-HP!O10</f>
        <v>16153</v>
      </c>
      <c r="W13" s="70">
        <f>HP!Z11-HP!Z10</f>
        <v>20057.220024312017</v>
      </c>
      <c r="X13" s="70">
        <f t="shared" si="30"/>
        <v>811530.94574813696</v>
      </c>
      <c r="Y13" s="70">
        <f t="shared" ref="Y13:Y27" si="34">Y12+U13*W13</f>
        <v>1651888.8403016748</v>
      </c>
      <c r="Z13" s="197">
        <f t="shared" si="29"/>
        <v>2018</v>
      </c>
      <c r="AA13" s="210">
        <v>3.4119999999999999</v>
      </c>
      <c r="AB13" s="206">
        <v>8.3324697955445348</v>
      </c>
      <c r="AC13" s="206">
        <v>3.2852130000000002</v>
      </c>
      <c r="AD13" s="210">
        <v>3.4119999999999999</v>
      </c>
      <c r="AE13" s="206">
        <v>13.026651765613042</v>
      </c>
      <c r="AF13" s="206">
        <v>14.617513423179163</v>
      </c>
      <c r="AG13" s="206">
        <v>14.549958999999999</v>
      </c>
      <c r="AH13" s="206">
        <v>11.076222301267443</v>
      </c>
      <c r="AI13" s="208">
        <f t="shared" si="31"/>
        <v>0.90223055517126627</v>
      </c>
      <c r="AJ13" s="213">
        <v>189.70509463703885</v>
      </c>
      <c r="AK13" s="206">
        <v>632.75184414182706</v>
      </c>
      <c r="AL13" s="211">
        <v>569.47665972764435</v>
      </c>
      <c r="AM13" s="206">
        <v>464.37303037783551</v>
      </c>
      <c r="AN13" s="206">
        <v>0.6483444151342318</v>
      </c>
      <c r="AO13" s="207">
        <v>0.22928657210851694</v>
      </c>
      <c r="AP13" s="206">
        <v>3.6254318835152786</v>
      </c>
      <c r="AQ13" s="212">
        <v>504.89177585831305</v>
      </c>
      <c r="AR13" s="212">
        <v>280.77012171948053</v>
      </c>
      <c r="AS13" s="186">
        <v>519.12276555866708</v>
      </c>
      <c r="AT13" s="186">
        <v>3644.9479776300768</v>
      </c>
      <c r="AU13" s="186">
        <v>1140.6366148688594</v>
      </c>
      <c r="AV13" s="142">
        <v>4994110</v>
      </c>
      <c r="AW13" s="142">
        <v>1402325</v>
      </c>
      <c r="AX13" s="142">
        <v>987588</v>
      </c>
      <c r="AY13" s="142">
        <v>6637568</v>
      </c>
      <c r="AZ13" s="142">
        <v>8029147</v>
      </c>
      <c r="BA13" s="142">
        <v>2871763</v>
      </c>
      <c r="BB13" s="142">
        <v>4078348</v>
      </c>
      <c r="BC13" s="142">
        <v>2593127</v>
      </c>
      <c r="BD13" s="142">
        <v>18811054</v>
      </c>
      <c r="BE13" s="142">
        <v>1654161</v>
      </c>
      <c r="BF13" s="142">
        <v>4582624</v>
      </c>
      <c r="BG13" s="142">
        <v>2441702</v>
      </c>
      <c r="BH13" s="142">
        <v>496440</v>
      </c>
      <c r="BI13" s="142">
        <v>5172850</v>
      </c>
      <c r="BJ13" s="142">
        <v>1338663</v>
      </c>
      <c r="BK13" s="142">
        <v>67492462</v>
      </c>
      <c r="BL13" s="142">
        <v>3997849</v>
      </c>
      <c r="BM13" s="142">
        <v>2016158</v>
      </c>
      <c r="BN13" s="142">
        <v>12202159</v>
      </c>
      <c r="BO13" s="142">
        <v>6789371</v>
      </c>
      <c r="BP13" s="142">
        <v>0</v>
      </c>
      <c r="BQ13" s="183">
        <v>9902712</v>
      </c>
    </row>
    <row r="14" spans="1:69" x14ac:dyDescent="0.2">
      <c r="A14" s="25">
        <v>2019</v>
      </c>
      <c r="B14" s="202">
        <f t="shared" si="15"/>
        <v>8.3649373294214318</v>
      </c>
      <c r="C14" s="106">
        <f>(B14*NRCanDetail!$F$55*1000+X14)/HP!O12</f>
        <v>9.5597799918573347</v>
      </c>
      <c r="D14" s="203">
        <f t="shared" si="16"/>
        <v>3.3438080000000001</v>
      </c>
      <c r="E14" s="186">
        <v>3.4119999999999999</v>
      </c>
      <c r="F14" s="203">
        <f t="shared" si="17"/>
        <v>14.730199384496895</v>
      </c>
      <c r="G14" s="106">
        <f>(F14*NRCanDetail!$F$55*1000+Y14)/HP!Z12</f>
        <v>15.000768379106256</v>
      </c>
      <c r="H14" s="203">
        <f t="shared" si="18"/>
        <v>14.944853</v>
      </c>
      <c r="I14" s="203">
        <f t="shared" si="19"/>
        <v>13.14653656626335</v>
      </c>
      <c r="J14" s="204">
        <f t="shared" si="20"/>
        <v>11.133703063536654</v>
      </c>
      <c r="K14" s="203">
        <f t="shared" si="21"/>
        <v>0.90540798930039446</v>
      </c>
      <c r="L14" s="203">
        <f t="shared" si="22"/>
        <v>623.51627486694883</v>
      </c>
      <c r="M14" s="205">
        <f t="shared" si="23"/>
        <v>459.80410767488826</v>
      </c>
      <c r="N14" s="186">
        <f t="shared" si="24"/>
        <v>189.71810259017568</v>
      </c>
      <c r="O14" s="206">
        <f t="shared" si="25"/>
        <v>0.655560195072459</v>
      </c>
      <c r="P14" s="206">
        <f t="shared" si="26"/>
        <v>0.2239872168780345</v>
      </c>
      <c r="Q14" s="206">
        <f t="shared" si="27"/>
        <v>3.6342761534666526</v>
      </c>
      <c r="R14" s="186">
        <f t="shared" si="28"/>
        <v>486.95007427759043</v>
      </c>
      <c r="S14" s="186">
        <f t="shared" si="28"/>
        <v>292.50672321890477</v>
      </c>
      <c r="T14" s="158">
        <f t="shared" si="32"/>
        <v>10.071465301466356</v>
      </c>
      <c r="U14" s="99">
        <f t="shared" si="33"/>
        <v>15.146201575793999</v>
      </c>
      <c r="V14" s="70">
        <f>HP!O12-HP!O11</f>
        <v>22888.788296703307</v>
      </c>
      <c r="W14" s="70">
        <f>HP!Z12-HP!Z11</f>
        <v>20411.206653057903</v>
      </c>
      <c r="X14" s="70">
        <f t="shared" si="30"/>
        <v>1042054.5828709935</v>
      </c>
      <c r="Y14" s="70">
        <f t="shared" si="34"/>
        <v>1961041.0906740774</v>
      </c>
      <c r="Z14" s="197">
        <f t="shared" si="29"/>
        <v>2019</v>
      </c>
      <c r="AA14" s="210">
        <v>3.4119999999999999</v>
      </c>
      <c r="AB14" s="206">
        <v>8.3649373294214318</v>
      </c>
      <c r="AC14" s="206">
        <v>3.3438080000000001</v>
      </c>
      <c r="AD14" s="210">
        <v>3.4119999999999999</v>
      </c>
      <c r="AE14" s="206">
        <v>13.14653656626335</v>
      </c>
      <c r="AF14" s="206">
        <v>14.730199384496895</v>
      </c>
      <c r="AG14" s="206">
        <v>14.944853</v>
      </c>
      <c r="AH14" s="206">
        <v>11.133703063536654</v>
      </c>
      <c r="AI14" s="206">
        <v>0.90540798930039446</v>
      </c>
      <c r="AJ14" s="213">
        <v>189.71810259017568</v>
      </c>
      <c r="AK14" s="206">
        <v>623.51627486694883</v>
      </c>
      <c r="AL14" s="211">
        <v>561.164647380254</v>
      </c>
      <c r="AM14" s="206">
        <v>459.80410767488826</v>
      </c>
      <c r="AN14" s="206">
        <v>0.655560195072459</v>
      </c>
      <c r="AO14" s="207">
        <v>0.2239872168780345</v>
      </c>
      <c r="AP14" s="206">
        <v>3.6342761534666526</v>
      </c>
      <c r="AQ14" s="212">
        <v>486.95007427759043</v>
      </c>
      <c r="AR14" s="212">
        <v>292.50672321890477</v>
      </c>
      <c r="AS14" s="186">
        <v>469.47704024123868</v>
      </c>
      <c r="AT14" s="186">
        <v>3539.576150089827</v>
      </c>
      <c r="AU14" s="186">
        <v>1061.9742673739217</v>
      </c>
      <c r="AV14" s="142">
        <v>3716822</v>
      </c>
      <c r="AW14" s="142">
        <v>1382569</v>
      </c>
      <c r="AX14" s="142">
        <v>988349</v>
      </c>
      <c r="AY14" s="142">
        <v>6795893</v>
      </c>
      <c r="AZ14" s="142">
        <v>8074226</v>
      </c>
      <c r="BA14" s="142">
        <v>2679403</v>
      </c>
      <c r="BB14" s="142">
        <v>4303800</v>
      </c>
      <c r="BC14" s="142">
        <v>2591726</v>
      </c>
      <c r="BD14" s="142">
        <v>18743416</v>
      </c>
      <c r="BE14" s="142">
        <v>1564212</v>
      </c>
      <c r="BF14" s="142">
        <v>4794673</v>
      </c>
      <c r="BG14" s="142">
        <v>2433254</v>
      </c>
      <c r="BH14" s="142">
        <v>447194</v>
      </c>
      <c r="BI14" s="142">
        <v>4689617</v>
      </c>
      <c r="BJ14" s="142">
        <v>1345664</v>
      </c>
      <c r="BK14" s="142">
        <v>66057169</v>
      </c>
      <c r="BL14" s="142">
        <v>3835802</v>
      </c>
      <c r="BM14" s="142">
        <v>1670867</v>
      </c>
      <c r="BN14" s="142">
        <v>12127426</v>
      </c>
      <c r="BO14" s="142">
        <v>4831476</v>
      </c>
      <c r="BP14" s="142">
        <v>0</v>
      </c>
      <c r="BQ14" s="183">
        <v>9615385</v>
      </c>
    </row>
    <row r="15" spans="1:69" x14ac:dyDescent="0.2">
      <c r="A15" s="25">
        <v>2020</v>
      </c>
      <c r="B15" s="202">
        <f t="shared" si="15"/>
        <v>8.3823675071417423</v>
      </c>
      <c r="C15" s="106">
        <f>(B15*NRCanDetail!$F$55*1000+X15)/HP!O13</f>
        <v>9.6125198473341431</v>
      </c>
      <c r="D15" s="203">
        <f t="shared" si="16"/>
        <v>3.4048039999999999</v>
      </c>
      <c r="E15" s="186">
        <v>3.4119999999999999</v>
      </c>
      <c r="F15" s="203">
        <f t="shared" si="17"/>
        <v>14.780002118104365</v>
      </c>
      <c r="G15" s="106">
        <f>(F15*NRCanDetail!$F$55*1000+Y15)/HP!Z13</f>
        <v>15.020542730685946</v>
      </c>
      <c r="H15" s="203">
        <f t="shared" si="18"/>
        <v>15.371586000000001</v>
      </c>
      <c r="I15" s="203">
        <f t="shared" si="19"/>
        <v>13.264468470905587</v>
      </c>
      <c r="J15" s="204">
        <f t="shared" si="20"/>
        <v>11.198602462143812</v>
      </c>
      <c r="K15" s="203">
        <f t="shared" si="21"/>
        <v>0.91063394651151097</v>
      </c>
      <c r="L15" s="203">
        <f t="shared" si="22"/>
        <v>614.49084893912959</v>
      </c>
      <c r="M15" s="205">
        <f t="shared" si="23"/>
        <v>455.33771702618253</v>
      </c>
      <c r="N15" s="186">
        <f t="shared" si="24"/>
        <v>189.71810259017568</v>
      </c>
      <c r="O15" s="206">
        <f t="shared" si="25"/>
        <v>0.66252341204581067</v>
      </c>
      <c r="P15" s="206">
        <f t="shared" si="26"/>
        <v>0.22718388686254318</v>
      </c>
      <c r="Q15" s="206">
        <f t="shared" si="27"/>
        <v>3.6428179651628696</v>
      </c>
      <c r="R15" s="186">
        <f t="shared" si="28"/>
        <v>480.58540102215551</v>
      </c>
      <c r="S15" s="186">
        <f t="shared" si="28"/>
        <v>282.09472715777412</v>
      </c>
      <c r="T15" s="158">
        <f t="shared" si="32"/>
        <v>10.081958352591263</v>
      </c>
      <c r="U15" s="99">
        <f t="shared" si="33"/>
        <v>15.171806193306447</v>
      </c>
      <c r="V15" s="70">
        <f>HP!O13-HP!O12</f>
        <v>13377</v>
      </c>
      <c r="W15" s="70">
        <f>HP!Z13-HP!Z12</f>
        <v>13377</v>
      </c>
      <c r="X15" s="70">
        <f>X14+V15*T15</f>
        <v>1176920.9397536069</v>
      </c>
      <c r="Y15" s="70">
        <f>Y14+U15*W15</f>
        <v>2163994.3421219378</v>
      </c>
      <c r="Z15" s="197">
        <f t="shared" si="29"/>
        <v>2020</v>
      </c>
      <c r="AA15" s="210">
        <v>3.4119999999999999</v>
      </c>
      <c r="AB15" s="206">
        <v>8.3823675071417423</v>
      </c>
      <c r="AC15" s="206">
        <v>3.4048039999999999</v>
      </c>
      <c r="AD15" s="210">
        <v>3.4119999999999999</v>
      </c>
      <c r="AE15" s="206">
        <v>13.264468470905587</v>
      </c>
      <c r="AF15" s="206">
        <v>14.780002118104365</v>
      </c>
      <c r="AG15" s="206">
        <v>15.371586000000001</v>
      </c>
      <c r="AH15" s="206">
        <v>11.198602462143812</v>
      </c>
      <c r="AI15" s="206">
        <v>0.91063394651151097</v>
      </c>
      <c r="AJ15" s="213">
        <f>AJ14</f>
        <v>189.71810259017568</v>
      </c>
      <c r="AK15" s="206">
        <v>614.49084893912959</v>
      </c>
      <c r="AL15" s="211">
        <v>553.04176404521661</v>
      </c>
      <c r="AM15" s="206">
        <v>455.33771702618253</v>
      </c>
      <c r="AN15" s="206">
        <v>0.66252341204581067</v>
      </c>
      <c r="AO15" s="207">
        <v>0.22718388686254318</v>
      </c>
      <c r="AP15" s="206">
        <v>3.6428179651628696</v>
      </c>
      <c r="AQ15" s="212">
        <v>480.58540102215551</v>
      </c>
      <c r="AR15" s="212">
        <f>AVERAGE(AR14,AR16)</f>
        <v>282.09472715777412</v>
      </c>
      <c r="AS15" s="186">
        <v>447.46187866656066</v>
      </c>
      <c r="AT15" s="186">
        <v>3964.8495861456704</v>
      </c>
      <c r="AU15" s="186">
        <v>1107.4385232777211</v>
      </c>
      <c r="AV15" s="142">
        <v>5293030</v>
      </c>
      <c r="AW15" s="142">
        <v>1392151</v>
      </c>
      <c r="AX15" s="142">
        <v>991223</v>
      </c>
      <c r="AY15" s="142">
        <v>6211062</v>
      </c>
      <c r="AZ15" s="142">
        <v>8266753</v>
      </c>
      <c r="BA15" s="142">
        <v>3721561</v>
      </c>
      <c r="BB15" s="142">
        <v>3597178</v>
      </c>
      <c r="BC15" s="142">
        <v>2606733</v>
      </c>
      <c r="BD15" s="142">
        <v>19105191</v>
      </c>
      <c r="BE15" s="142">
        <v>1556773</v>
      </c>
      <c r="BF15" s="142">
        <v>4046496</v>
      </c>
      <c r="BG15" s="142">
        <v>2431037</v>
      </c>
      <c r="BH15" s="142">
        <v>617899</v>
      </c>
      <c r="BI15" s="142">
        <v>4449123</v>
      </c>
      <c r="BJ15" s="142">
        <v>1365627</v>
      </c>
      <c r="BK15" s="142">
        <v>75028781</v>
      </c>
      <c r="BL15" s="142">
        <v>3762549</v>
      </c>
      <c r="BM15" s="142">
        <v>1520647</v>
      </c>
      <c r="BN15" s="142">
        <v>12078774</v>
      </c>
      <c r="BO15" s="142">
        <v>6587233</v>
      </c>
      <c r="BP15" s="142">
        <v>0</v>
      </c>
      <c r="BQ15" s="183">
        <v>9550416</v>
      </c>
    </row>
    <row r="16" spans="1:69" x14ac:dyDescent="0.2">
      <c r="A16" s="25">
        <v>2021</v>
      </c>
      <c r="B16" s="202">
        <f t="shared" si="15"/>
        <v>8.4015057950030254</v>
      </c>
      <c r="C16" s="106">
        <f>(B16*NRCanDetail!$F$55*1000+X16)/HP!O14</f>
        <v>9.6667542163839411</v>
      </c>
      <c r="D16" s="203">
        <f t="shared" si="16"/>
        <v>3.4565969999999999</v>
      </c>
      <c r="E16" s="186">
        <v>3.4119999999999999</v>
      </c>
      <c r="F16" s="203">
        <f t="shared" si="17"/>
        <v>14.843533849728187</v>
      </c>
      <c r="G16" s="106">
        <f>(F16*NRCanDetail!$F$55*1000+Y16)/HP!Z14</f>
        <v>15.044335820235842</v>
      </c>
      <c r="H16" s="203">
        <f t="shared" si="18"/>
        <v>15.732431</v>
      </c>
      <c r="I16" s="203">
        <f t="shared" si="19"/>
        <v>13.367713721291917</v>
      </c>
      <c r="J16" s="204">
        <f t="shared" si="20"/>
        <v>11.261991373072403</v>
      </c>
      <c r="K16" s="203">
        <f t="shared" si="21"/>
        <v>0.91544711242443477</v>
      </c>
      <c r="L16" s="203">
        <f t="shared" si="22"/>
        <v>605.18072860103712</v>
      </c>
      <c r="M16" s="205">
        <f t="shared" si="23"/>
        <v>450.84093905054192</v>
      </c>
      <c r="N16" s="186">
        <f t="shared" si="24"/>
        <v>189.68901623542808</v>
      </c>
      <c r="O16" s="206">
        <f t="shared" si="25"/>
        <v>0.66980602838091174</v>
      </c>
      <c r="P16" s="206">
        <f t="shared" si="26"/>
        <v>0.22617175078290785</v>
      </c>
      <c r="Q16" s="206">
        <f t="shared" si="27"/>
        <v>3.6515641394711085</v>
      </c>
      <c r="R16" s="186">
        <f t="shared" si="28"/>
        <v>467.62906675880413</v>
      </c>
      <c r="S16" s="186">
        <f t="shared" si="28"/>
        <v>271.68273109664347</v>
      </c>
      <c r="T16" s="158">
        <f t="shared" si="32"/>
        <v>10.093467715607915</v>
      </c>
      <c r="U16" s="99">
        <f t="shared" si="33"/>
        <v>15.204414142602376</v>
      </c>
      <c r="V16" s="70">
        <f>HP!O14-HP!O13</f>
        <v>16781</v>
      </c>
      <c r="W16" s="70">
        <f>HP!Z14-HP!Z13</f>
        <v>16781</v>
      </c>
      <c r="X16" s="70">
        <f t="shared" si="30"/>
        <v>1346299.4214892234</v>
      </c>
      <c r="Y16" s="70">
        <f t="shared" si="34"/>
        <v>2419139.6158489482</v>
      </c>
      <c r="Z16" s="197">
        <f t="shared" si="29"/>
        <v>2021</v>
      </c>
      <c r="AA16" s="210">
        <v>3.4119999999999999</v>
      </c>
      <c r="AB16" s="206">
        <v>8.4015057950030254</v>
      </c>
      <c r="AC16" s="206">
        <v>3.4565969999999999</v>
      </c>
      <c r="AD16" s="210">
        <v>3.4119999999999999</v>
      </c>
      <c r="AE16" s="206">
        <v>13.367713721291917</v>
      </c>
      <c r="AF16" s="206">
        <v>14.843533849728187</v>
      </c>
      <c r="AG16" s="206">
        <v>15.732431</v>
      </c>
      <c r="AH16" s="206">
        <v>11.261991373072403</v>
      </c>
      <c r="AI16" s="206">
        <v>0.91544711242443477</v>
      </c>
      <c r="AJ16" s="212">
        <v>189.68901623542808</v>
      </c>
      <c r="AK16" s="206">
        <v>605.18072860103712</v>
      </c>
      <c r="AL16" s="211">
        <v>544.66265574093347</v>
      </c>
      <c r="AM16" s="206">
        <v>450.84093905054192</v>
      </c>
      <c r="AN16" s="206">
        <v>0.66980602838091174</v>
      </c>
      <c r="AO16" s="207">
        <v>0.22617175078290785</v>
      </c>
      <c r="AP16" s="206">
        <v>3.6515641394711085</v>
      </c>
      <c r="AQ16" s="212">
        <v>467.62906675880413</v>
      </c>
      <c r="AR16" s="212">
        <v>271.68273109664347</v>
      </c>
      <c r="AS16" s="186">
        <v>438.46039786105382</v>
      </c>
      <c r="AT16" s="186">
        <v>4136.8737320606151</v>
      </c>
      <c r="AU16" s="186">
        <v>1010.9715239896444</v>
      </c>
      <c r="AV16" s="142">
        <v>3780454</v>
      </c>
      <c r="AW16" s="142">
        <v>1394485</v>
      </c>
      <c r="AX16" s="142">
        <v>988414</v>
      </c>
      <c r="AY16" s="142">
        <v>6480241</v>
      </c>
      <c r="AZ16" s="142">
        <v>8369261</v>
      </c>
      <c r="BA16" s="142">
        <v>3195702</v>
      </c>
      <c r="BB16" s="142">
        <v>3929994</v>
      </c>
      <c r="BC16" s="142">
        <v>2607236</v>
      </c>
      <c r="BD16" s="142">
        <v>19187733</v>
      </c>
      <c r="BE16" s="142">
        <v>1540263</v>
      </c>
      <c r="BF16" s="142">
        <v>4487839</v>
      </c>
      <c r="BG16" s="142">
        <v>2416171</v>
      </c>
      <c r="BH16" s="142">
        <v>514205</v>
      </c>
      <c r="BI16" s="142">
        <v>4373353</v>
      </c>
      <c r="BJ16" s="142">
        <v>1371091</v>
      </c>
      <c r="BK16" s="142">
        <v>79097198</v>
      </c>
      <c r="BL16" s="142">
        <v>3634550</v>
      </c>
      <c r="BM16" s="142">
        <v>1483894</v>
      </c>
      <c r="BN16" s="142">
        <v>11961150</v>
      </c>
      <c r="BO16" s="142">
        <v>4508197</v>
      </c>
      <c r="BP16" s="142">
        <v>0</v>
      </c>
      <c r="BQ16" s="183">
        <v>9351934</v>
      </c>
    </row>
    <row r="17" spans="1:74" x14ac:dyDescent="0.2">
      <c r="A17" s="25">
        <v>2022</v>
      </c>
      <c r="B17" s="202">
        <f t="shared" si="15"/>
        <v>8.4177082070591283</v>
      </c>
      <c r="C17" s="106">
        <f>(B17*NRCanDetail!$F$55*1000+X17)/HP!O15</f>
        <v>9.7092591982311234</v>
      </c>
      <c r="D17" s="203">
        <f t="shared" si="16"/>
        <v>3.4859089999999999</v>
      </c>
      <c r="E17" s="186">
        <v>3.4119999999999999</v>
      </c>
      <c r="F17" s="203">
        <f t="shared" si="17"/>
        <v>14.896965507469538</v>
      </c>
      <c r="G17" s="106">
        <f>(F17*NRCanDetail!$F$55*1000+Y17)/HP!Z15</f>
        <v>15.064776605918654</v>
      </c>
      <c r="H17" s="203">
        <f t="shared" si="18"/>
        <v>15.935124999999999</v>
      </c>
      <c r="I17" s="203">
        <f t="shared" si="19"/>
        <v>13.473021157345917</v>
      </c>
      <c r="J17" s="204">
        <f t="shared" si="20"/>
        <v>11.332772781791434</v>
      </c>
      <c r="K17" s="203">
        <f t="shared" si="21"/>
        <v>0.92049749269412717</v>
      </c>
      <c r="L17" s="203">
        <f t="shared" si="22"/>
        <v>595.7313053430131</v>
      </c>
      <c r="M17" s="205">
        <f t="shared" si="23"/>
        <v>446.37845207017875</v>
      </c>
      <c r="N17" s="186">
        <f t="shared" si="24"/>
        <v>189.67764327507803</v>
      </c>
      <c r="O17" s="206">
        <f t="shared" si="25"/>
        <v>0.67713088376397157</v>
      </c>
      <c r="P17" s="206">
        <f t="shared" si="26"/>
        <v>0.2252880227357775</v>
      </c>
      <c r="Q17" s="206">
        <f t="shared" si="27"/>
        <v>3.6603950873330371</v>
      </c>
      <c r="R17" s="186">
        <f t="shared" si="28"/>
        <v>457.74540078249117</v>
      </c>
      <c r="S17" s="186">
        <f t="shared" si="28"/>
        <v>267.37174006136866</v>
      </c>
      <c r="T17" s="158">
        <f t="shared" si="32"/>
        <v>10.103200406805993</v>
      </c>
      <c r="U17" s="99">
        <f t="shared" si="33"/>
        <v>15.231779494440078</v>
      </c>
      <c r="V17" s="70">
        <f>HP!O15-HP!O14</f>
        <v>16000</v>
      </c>
      <c r="W17" s="70">
        <f>HP!Z15-HP!Z14</f>
        <v>16000</v>
      </c>
      <c r="X17" s="70">
        <f t="shared" si="30"/>
        <v>1507950.6279981192</v>
      </c>
      <c r="Y17" s="70">
        <f t="shared" si="34"/>
        <v>2662848.0877599893</v>
      </c>
      <c r="Z17" s="197">
        <f t="shared" si="29"/>
        <v>2022</v>
      </c>
      <c r="AA17" s="210">
        <v>3.4119999999999999</v>
      </c>
      <c r="AB17" s="206">
        <v>8.4177082070591283</v>
      </c>
      <c r="AC17" s="206">
        <v>3.4859089999999999</v>
      </c>
      <c r="AD17" s="210">
        <v>3.4119999999999999</v>
      </c>
      <c r="AE17" s="206">
        <v>13.473021157345917</v>
      </c>
      <c r="AF17" s="206">
        <v>14.896965507469538</v>
      </c>
      <c r="AG17" s="206">
        <v>15.935124999999999</v>
      </c>
      <c r="AH17" s="206">
        <v>11.332772781791434</v>
      </c>
      <c r="AI17" s="206">
        <v>0.92049749269412717</v>
      </c>
      <c r="AJ17" s="212">
        <v>189.67764327507803</v>
      </c>
      <c r="AK17" s="206">
        <v>595.7313053430131</v>
      </c>
      <c r="AL17" s="211">
        <v>536.15817480871181</v>
      </c>
      <c r="AM17" s="206">
        <v>446.37845207017875</v>
      </c>
      <c r="AN17" s="206">
        <v>0.67713088376397157</v>
      </c>
      <c r="AO17" s="207">
        <v>0.2252880227357775</v>
      </c>
      <c r="AP17" s="206">
        <v>3.6603950873330371</v>
      </c>
      <c r="AQ17" s="212">
        <v>457.74540078249117</v>
      </c>
      <c r="AR17" s="212">
        <v>267.37174006136866</v>
      </c>
      <c r="AS17" s="186">
        <v>433.16057537419027</v>
      </c>
      <c r="AT17" s="186">
        <v>3796.9285386614929</v>
      </c>
      <c r="AU17" s="186">
        <v>1000.7687127606121</v>
      </c>
      <c r="AV17" s="142">
        <v>4816337</v>
      </c>
      <c r="AW17" s="142">
        <v>1401110</v>
      </c>
      <c r="AX17" s="142">
        <v>987798</v>
      </c>
      <c r="AY17" s="142">
        <v>6400864</v>
      </c>
      <c r="AZ17" s="142">
        <v>8451953</v>
      </c>
      <c r="BA17" s="142">
        <v>4099032</v>
      </c>
      <c r="BB17" s="142">
        <v>3847281</v>
      </c>
      <c r="BC17" s="142">
        <v>2614431</v>
      </c>
      <c r="BD17" s="142">
        <v>19226151</v>
      </c>
      <c r="BE17" s="142">
        <v>1521610</v>
      </c>
      <c r="BF17" s="142">
        <v>4433454</v>
      </c>
      <c r="BG17" s="142">
        <v>2407634</v>
      </c>
      <c r="BH17" s="142">
        <v>661442</v>
      </c>
      <c r="BI17" s="142">
        <v>4337790</v>
      </c>
      <c r="BJ17" s="142">
        <v>1373811</v>
      </c>
      <c r="BK17" s="142">
        <v>72876589</v>
      </c>
      <c r="BL17" s="142">
        <v>3528318</v>
      </c>
      <c r="BM17" s="142">
        <v>1483201</v>
      </c>
      <c r="BN17" s="142">
        <v>11869280</v>
      </c>
      <c r="BO17" s="142">
        <v>5511161</v>
      </c>
      <c r="BP17" s="142">
        <v>0</v>
      </c>
      <c r="BQ17" s="183">
        <v>9211128</v>
      </c>
    </row>
    <row r="18" spans="1:74" x14ac:dyDescent="0.2">
      <c r="A18" s="25">
        <v>2023</v>
      </c>
      <c r="B18" s="202">
        <f t="shared" si="15"/>
        <v>8.4654035117019788</v>
      </c>
      <c r="C18" s="106">
        <f>(B18*NRCanDetail!$F$55*1000+X18)/HP!O16</f>
        <v>9.7504099631626744</v>
      </c>
      <c r="D18" s="203">
        <f t="shared" si="16"/>
        <v>3.5114960000000002</v>
      </c>
      <c r="E18" s="186">
        <v>3.4119999999999999</v>
      </c>
      <c r="F18" s="203">
        <f t="shared" si="17"/>
        <v>15.062766165835258</v>
      </c>
      <c r="G18" s="106">
        <f>(F18*NRCanDetail!$F$55*1000+Y18)/HP!Z16</f>
        <v>15.098566082808372</v>
      </c>
      <c r="H18" s="203">
        <f t="shared" si="18"/>
        <v>16.109176999999999</v>
      </c>
      <c r="I18" s="203">
        <f t="shared" si="19"/>
        <v>13.695993872989698</v>
      </c>
      <c r="J18" s="204">
        <f t="shared" si="20"/>
        <v>11.40638075943647</v>
      </c>
      <c r="K18" s="203">
        <f t="shared" si="21"/>
        <v>0.92550672065180772</v>
      </c>
      <c r="L18" s="203">
        <f t="shared" si="22"/>
        <v>586.23659322464448</v>
      </c>
      <c r="M18" s="205">
        <f t="shared" si="23"/>
        <v>441.79603348454805</v>
      </c>
      <c r="N18" s="186">
        <f t="shared" si="24"/>
        <v>189.66651976006409</v>
      </c>
      <c r="O18" s="206">
        <f t="shared" si="25"/>
        <v>0.68439006166228256</v>
      </c>
      <c r="P18" s="206">
        <f t="shared" si="26"/>
        <v>0.22455209740956958</v>
      </c>
      <c r="Q18" s="206">
        <f t="shared" si="27"/>
        <v>3.6691552451762854</v>
      </c>
      <c r="R18" s="186">
        <f t="shared" si="28"/>
        <v>449.15172856598753</v>
      </c>
      <c r="S18" s="186">
        <f t="shared" si="28"/>
        <v>264.54280850673126</v>
      </c>
      <c r="T18" s="158">
        <f t="shared" si="32"/>
        <v>10.131823115589501</v>
      </c>
      <c r="U18" s="99">
        <f t="shared" si="33"/>
        <v>15.316543034605132</v>
      </c>
      <c r="V18" s="70">
        <f>HP!O16-HP!O15</f>
        <v>16174.058400000009</v>
      </c>
      <c r="W18" s="70">
        <f>HP!Z16-HP!Z15</f>
        <v>16174.058400000009</v>
      </c>
      <c r="X18" s="70">
        <f t="shared" si="30"/>
        <v>1671823.3267681338</v>
      </c>
      <c r="Y18" s="70">
        <f t="shared" si="34"/>
        <v>2910578.749287806</v>
      </c>
      <c r="Z18" s="197">
        <f t="shared" si="29"/>
        <v>2023</v>
      </c>
      <c r="AA18" s="210">
        <v>3.4119999999999999</v>
      </c>
      <c r="AB18" s="206">
        <v>8.4654035117019788</v>
      </c>
      <c r="AC18" s="206">
        <v>3.5114960000000002</v>
      </c>
      <c r="AD18" s="210">
        <v>3.4119999999999999</v>
      </c>
      <c r="AE18" s="206">
        <v>13.695993872989698</v>
      </c>
      <c r="AF18" s="206">
        <v>15.062766165835258</v>
      </c>
      <c r="AG18" s="206">
        <v>16.109176999999999</v>
      </c>
      <c r="AH18" s="206">
        <v>11.40638075943647</v>
      </c>
      <c r="AI18" s="206">
        <v>0.92550672065180772</v>
      </c>
      <c r="AJ18" s="212">
        <v>189.66651976006409</v>
      </c>
      <c r="AK18" s="206">
        <v>586.23659322464448</v>
      </c>
      <c r="AL18" s="211">
        <v>527.61293390218009</v>
      </c>
      <c r="AM18" s="206">
        <v>441.79603348454805</v>
      </c>
      <c r="AN18" s="206">
        <v>0.68439006166228256</v>
      </c>
      <c r="AO18" s="207">
        <v>0.22455209740956958</v>
      </c>
      <c r="AP18" s="206">
        <v>3.6691552451762854</v>
      </c>
      <c r="AQ18" s="212">
        <v>449.15172856598753</v>
      </c>
      <c r="AR18" s="212">
        <v>264.54280850673126</v>
      </c>
      <c r="AS18" s="186">
        <v>428.90227436777872</v>
      </c>
      <c r="AT18" s="186">
        <v>3789.8671912995687</v>
      </c>
      <c r="AU18" s="186">
        <v>965.37003557131561</v>
      </c>
      <c r="AV18" s="142">
        <v>5007754</v>
      </c>
      <c r="AW18" s="142">
        <v>1408275</v>
      </c>
      <c r="AX18" s="142">
        <v>986603</v>
      </c>
      <c r="AY18" s="142">
        <v>6357024</v>
      </c>
      <c r="AZ18" s="142">
        <v>8518180</v>
      </c>
      <c r="BA18" s="142">
        <v>4482468</v>
      </c>
      <c r="BB18" s="142">
        <v>3816095</v>
      </c>
      <c r="BC18" s="142">
        <v>2620885</v>
      </c>
      <c r="BD18" s="142">
        <v>19237942</v>
      </c>
      <c r="BE18" s="142">
        <v>1500822</v>
      </c>
      <c r="BF18" s="142">
        <v>4402338</v>
      </c>
      <c r="BG18" s="142">
        <v>2397887</v>
      </c>
      <c r="BH18" s="142">
        <v>724791</v>
      </c>
      <c r="BI18" s="142">
        <v>4318306</v>
      </c>
      <c r="BJ18" s="142">
        <v>1374694</v>
      </c>
      <c r="BK18" s="142">
        <v>73284506</v>
      </c>
      <c r="BL18" s="142">
        <v>3428591</v>
      </c>
      <c r="BM18" s="142">
        <v>1487860</v>
      </c>
      <c r="BN18" s="142">
        <v>11768949</v>
      </c>
      <c r="BO18" s="142">
        <v>5527159</v>
      </c>
      <c r="BP18" s="142">
        <v>0</v>
      </c>
      <c r="BQ18" s="183">
        <v>9091564</v>
      </c>
    </row>
    <row r="19" spans="1:74" x14ac:dyDescent="0.2">
      <c r="A19" s="25">
        <v>2024</v>
      </c>
      <c r="B19" s="202">
        <f t="shared" si="15"/>
        <v>8.4889805976642858</v>
      </c>
      <c r="C19" s="106">
        <f>(B19*NRCanDetail!$F$55*1000+X19)/HP!O17</f>
        <v>9.7845309992234526</v>
      </c>
      <c r="D19" s="203">
        <f t="shared" si="16"/>
        <v>3.5347909999999998</v>
      </c>
      <c r="E19" s="186">
        <v>3.4119999999999999</v>
      </c>
      <c r="F19" s="203">
        <f t="shared" si="17"/>
        <v>15.142995475315464</v>
      </c>
      <c r="G19" s="106">
        <f>(F19*NRCanDetail!$F$55*1000+Y19)/HP!Z17</f>
        <v>15.123826262736781</v>
      </c>
      <c r="H19" s="203">
        <f t="shared" si="18"/>
        <v>16.269310000000001</v>
      </c>
      <c r="I19" s="203">
        <f t="shared" si="19"/>
        <v>13.842983518265529</v>
      </c>
      <c r="J19" s="204">
        <f t="shared" si="20"/>
        <v>11.484324258051219</v>
      </c>
      <c r="K19" s="203">
        <f t="shared" si="21"/>
        <v>0.93049239848815579</v>
      </c>
      <c r="L19" s="203">
        <f t="shared" si="22"/>
        <v>577.53966587386356</v>
      </c>
      <c r="M19" s="205">
        <f t="shared" si="23"/>
        <v>437.10012495884712</v>
      </c>
      <c r="N19" s="186">
        <f t="shared" si="24"/>
        <v>189.65472355410756</v>
      </c>
      <c r="O19" s="206">
        <f t="shared" si="25"/>
        <v>0.69176845656311792</v>
      </c>
      <c r="P19" s="206">
        <f t="shared" si="26"/>
        <v>0.22409618844056572</v>
      </c>
      <c r="Q19" s="206">
        <f t="shared" si="27"/>
        <v>3.6780180349454099</v>
      </c>
      <c r="R19" s="186">
        <f t="shared" si="28"/>
        <v>443.27055808914207</v>
      </c>
      <c r="S19" s="186">
        <f t="shared" si="28"/>
        <v>261.82716816392139</v>
      </c>
      <c r="T19" s="158">
        <f t="shared" si="32"/>
        <v>10.145932240111501</v>
      </c>
      <c r="U19" s="99">
        <f t="shared" si="33"/>
        <v>15.357333539408874</v>
      </c>
      <c r="V19" s="70">
        <f>HP!O17-HP!O16</f>
        <v>16497.539568000007</v>
      </c>
      <c r="W19" s="70">
        <f>HP!Z17-HP!Z16</f>
        <v>16497.539568000007</v>
      </c>
      <c r="X19" s="70">
        <f t="shared" si="30"/>
        <v>1839206.2453536203</v>
      </c>
      <c r="Y19" s="70">
        <f t="shared" si="34"/>
        <v>3163936.9670131775</v>
      </c>
      <c r="Z19" s="197">
        <f t="shared" si="29"/>
        <v>2024</v>
      </c>
      <c r="AA19" s="210">
        <v>3.4119999999999999</v>
      </c>
      <c r="AB19" s="206">
        <v>8.4889805976642858</v>
      </c>
      <c r="AC19" s="206">
        <v>3.5347909999999998</v>
      </c>
      <c r="AD19" s="210">
        <v>3.4119999999999999</v>
      </c>
      <c r="AE19" s="206">
        <v>13.842983518265529</v>
      </c>
      <c r="AF19" s="206">
        <v>15.142995475315464</v>
      </c>
      <c r="AG19" s="206">
        <v>16.269310000000001</v>
      </c>
      <c r="AH19" s="206">
        <v>11.484324258051219</v>
      </c>
      <c r="AI19" s="206">
        <v>0.93049239848815579</v>
      </c>
      <c r="AJ19" s="212">
        <v>189.65472355410756</v>
      </c>
      <c r="AK19" s="206">
        <v>577.53966587386356</v>
      </c>
      <c r="AL19" s="211">
        <v>519.78569928647721</v>
      </c>
      <c r="AM19" s="206">
        <v>437.10012495884712</v>
      </c>
      <c r="AN19" s="206">
        <v>0.69176845656311792</v>
      </c>
      <c r="AO19" s="207">
        <v>0.22409618844056572</v>
      </c>
      <c r="AP19" s="206">
        <v>3.6780180349454099</v>
      </c>
      <c r="AQ19" s="212">
        <v>443.27055808914207</v>
      </c>
      <c r="AR19" s="212">
        <v>261.82716816392139</v>
      </c>
      <c r="AS19" s="186">
        <v>426.57079800366478</v>
      </c>
      <c r="AT19" s="186">
        <v>3781.3846309787536</v>
      </c>
      <c r="AU19" s="186">
        <v>932.89132033618137</v>
      </c>
      <c r="AV19" s="142">
        <v>5218108</v>
      </c>
      <c r="AW19" s="142">
        <v>1416314</v>
      </c>
      <c r="AX19" s="142">
        <v>984846</v>
      </c>
      <c r="AY19" s="142">
        <v>6322979</v>
      </c>
      <c r="AZ19" s="142">
        <v>8602327</v>
      </c>
      <c r="BA19" s="142">
        <v>4877929</v>
      </c>
      <c r="BB19" s="142">
        <v>3799454</v>
      </c>
      <c r="BC19" s="142">
        <v>2626973</v>
      </c>
      <c r="BD19" s="142">
        <v>19287081</v>
      </c>
      <c r="BE19" s="142">
        <v>1483364</v>
      </c>
      <c r="BF19" s="142">
        <v>4372645</v>
      </c>
      <c r="BG19" s="142">
        <v>2386903</v>
      </c>
      <c r="BH19" s="142">
        <v>792710</v>
      </c>
      <c r="BI19" s="142">
        <v>4324614</v>
      </c>
      <c r="BJ19" s="142">
        <v>1378936</v>
      </c>
      <c r="BK19" s="142">
        <v>73637838</v>
      </c>
      <c r="BL19" s="142">
        <v>3345919</v>
      </c>
      <c r="BM19" s="142">
        <v>1497477</v>
      </c>
      <c r="BN19" s="142">
        <v>11674833</v>
      </c>
      <c r="BO19" s="142">
        <v>5560875</v>
      </c>
      <c r="BP19" s="142">
        <v>0</v>
      </c>
      <c r="BQ19" s="183">
        <v>9024375</v>
      </c>
    </row>
    <row r="20" spans="1:74" x14ac:dyDescent="0.2">
      <c r="A20" s="25">
        <v>2025</v>
      </c>
      <c r="B20" s="202">
        <f t="shared" si="15"/>
        <v>8.509667530874772</v>
      </c>
      <c r="C20" s="106">
        <f>(B20*NRCanDetail!$F$55*1000+X20)/HP!O18</f>
        <v>9.814486237668044</v>
      </c>
      <c r="D20" s="203">
        <f t="shared" si="16"/>
        <v>3.5529890000000002</v>
      </c>
      <c r="E20" s="186">
        <v>3.4119999999999999</v>
      </c>
      <c r="F20" s="203">
        <f t="shared" si="17"/>
        <v>15.21340796479341</v>
      </c>
      <c r="G20" s="106">
        <f>(F20*NRCanDetail!$F$55*1000+Y20)/HP!Z18</f>
        <v>15.147508389043322</v>
      </c>
      <c r="H20" s="203">
        <f t="shared" si="18"/>
        <v>16.394227999999998</v>
      </c>
      <c r="I20" s="203">
        <f t="shared" si="19"/>
        <v>13.977609796650944</v>
      </c>
      <c r="J20" s="204">
        <f t="shared" si="20"/>
        <v>11.551259647171864</v>
      </c>
      <c r="K20" s="203">
        <f t="shared" si="21"/>
        <v>0.93541452827348803</v>
      </c>
      <c r="L20" s="203">
        <f t="shared" si="22"/>
        <v>569.19300427100927</v>
      </c>
      <c r="M20" s="205">
        <f t="shared" si="23"/>
        <v>432.29406903463934</v>
      </c>
      <c r="N20" s="186">
        <f t="shared" si="24"/>
        <v>189.64153865087067</v>
      </c>
      <c r="O20" s="206">
        <f t="shared" si="25"/>
        <v>0.69928997850828123</v>
      </c>
      <c r="P20" s="206">
        <f t="shared" si="26"/>
        <v>0.22359393543118228</v>
      </c>
      <c r="Q20" s="206">
        <f t="shared" si="27"/>
        <v>3.68698858149429</v>
      </c>
      <c r="R20" s="186">
        <f t="shared" si="28"/>
        <v>436.69401182385531</v>
      </c>
      <c r="S20" s="186">
        <f t="shared" si="28"/>
        <v>259.34708306305367</v>
      </c>
      <c r="T20" s="158">
        <f t="shared" si="32"/>
        <v>10.158294632756565</v>
      </c>
      <c r="U20" s="99">
        <f t="shared" si="33"/>
        <v>15.393038102882317</v>
      </c>
      <c r="V20" s="70">
        <f>HP!O18-HP!O17</f>
        <v>16662.514963680005</v>
      </c>
      <c r="W20" s="70">
        <f>HP!Z18-HP!Z17</f>
        <v>16662.514963680005</v>
      </c>
      <c r="X20" s="70">
        <f t="shared" si="30"/>
        <v>2008468.9816773967</v>
      </c>
      <c r="Y20" s="70">
        <f t="shared" si="34"/>
        <v>3420423.6947389506</v>
      </c>
      <c r="Z20" s="197">
        <f t="shared" si="29"/>
        <v>2025</v>
      </c>
      <c r="AA20" s="210">
        <v>3.4119999999999999</v>
      </c>
      <c r="AB20" s="206">
        <v>8.509667530874772</v>
      </c>
      <c r="AC20" s="206">
        <v>3.5529890000000002</v>
      </c>
      <c r="AD20" s="210">
        <v>3.4119999999999999</v>
      </c>
      <c r="AE20" s="206">
        <v>13.977609796650944</v>
      </c>
      <c r="AF20" s="206">
        <v>15.21340796479341</v>
      </c>
      <c r="AG20" s="206">
        <v>16.394227999999998</v>
      </c>
      <c r="AH20" s="206">
        <v>11.551259647171864</v>
      </c>
      <c r="AI20" s="206">
        <v>0.93541452827348803</v>
      </c>
      <c r="AJ20" s="212">
        <v>189.64153865087067</v>
      </c>
      <c r="AK20" s="206">
        <v>569.19300427100927</v>
      </c>
      <c r="AL20" s="211">
        <v>512.27370384390838</v>
      </c>
      <c r="AM20" s="206">
        <v>432.29406903463934</v>
      </c>
      <c r="AN20" s="206">
        <v>0.69928997850828123</v>
      </c>
      <c r="AO20" s="207">
        <v>0.22359393543118228</v>
      </c>
      <c r="AP20" s="206">
        <v>3.68698858149429</v>
      </c>
      <c r="AQ20" s="212">
        <v>436.69401182385531</v>
      </c>
      <c r="AR20" s="212">
        <v>259.34708306305367</v>
      </c>
      <c r="AS20" s="186">
        <v>418.45954120648372</v>
      </c>
      <c r="AT20" s="186">
        <v>3763.5001472527383</v>
      </c>
      <c r="AU20" s="186">
        <v>895.41329718829229</v>
      </c>
      <c r="AV20" s="142">
        <v>5408069</v>
      </c>
      <c r="AW20" s="142">
        <v>1425211</v>
      </c>
      <c r="AX20" s="142">
        <v>982769</v>
      </c>
      <c r="AY20" s="142">
        <v>6269014</v>
      </c>
      <c r="AZ20" s="142">
        <v>8636792</v>
      </c>
      <c r="BA20" s="142">
        <v>5246487</v>
      </c>
      <c r="BB20" s="142">
        <v>3752548</v>
      </c>
      <c r="BC20" s="142">
        <v>2633083</v>
      </c>
      <c r="BD20" s="142">
        <v>19188210</v>
      </c>
      <c r="BE20" s="142">
        <v>1453995</v>
      </c>
      <c r="BF20" s="142">
        <v>4347365</v>
      </c>
      <c r="BG20" s="142">
        <v>2375169</v>
      </c>
      <c r="BH20" s="142">
        <v>858560</v>
      </c>
      <c r="BI20" s="142">
        <v>4250205</v>
      </c>
      <c r="BJ20" s="142">
        <v>1372083</v>
      </c>
      <c r="BK20" s="142">
        <v>73815925</v>
      </c>
      <c r="BL20" s="142">
        <v>3253962</v>
      </c>
      <c r="BM20" s="142">
        <v>1493035</v>
      </c>
      <c r="BN20" s="142">
        <v>11589945</v>
      </c>
      <c r="BO20" s="142">
        <v>5570282</v>
      </c>
      <c r="BP20" s="142">
        <v>0</v>
      </c>
      <c r="BQ20" s="183">
        <v>8942728</v>
      </c>
    </row>
    <row r="21" spans="1:74" x14ac:dyDescent="0.2">
      <c r="A21" s="25">
        <f t="shared" ref="A21:A27" si="35">A20+1</f>
        <v>2026</v>
      </c>
      <c r="B21" s="202">
        <f t="shared" si="15"/>
        <v>8.5276630715462183</v>
      </c>
      <c r="C21" s="106">
        <f>(B21*NRCanDetail!$F$55*1000+X21)/HP!O19</f>
        <v>9.8410100939602998</v>
      </c>
      <c r="D21" s="203">
        <f t="shared" si="16"/>
        <v>3.569423</v>
      </c>
      <c r="E21" s="186">
        <v>3.4119999999999999</v>
      </c>
      <c r="F21" s="203">
        <f t="shared" si="17"/>
        <v>15.274665123819361</v>
      </c>
      <c r="G21" s="106">
        <f>(F21*NRCanDetail!$F$55*1000+Y21)/HP!Z19</f>
        <v>15.169659395016781</v>
      </c>
      <c r="H21" s="203">
        <f t="shared" si="18"/>
        <v>16.505904999999998</v>
      </c>
      <c r="I21" s="203">
        <f t="shared" si="19"/>
        <v>14.099166625888284</v>
      </c>
      <c r="J21" s="204">
        <f t="shared" si="20"/>
        <v>11.609306792624235</v>
      </c>
      <c r="K21" s="203">
        <f t="shared" si="21"/>
        <v>0.94038475003814426</v>
      </c>
      <c r="L21" s="203">
        <f t="shared" si="22"/>
        <v>561.30131575810128</v>
      </c>
      <c r="M21" s="205">
        <f t="shared" si="23"/>
        <v>427.4095059388701</v>
      </c>
      <c r="N21" s="186">
        <f t="shared" si="24"/>
        <v>189.62925196689213</v>
      </c>
      <c r="O21" s="206">
        <f t="shared" si="25"/>
        <v>0.7069450880857443</v>
      </c>
      <c r="P21" s="206">
        <f t="shared" si="26"/>
        <v>0.22324046257274588</v>
      </c>
      <c r="Q21" s="206">
        <f t="shared" si="27"/>
        <v>3.6961020718477715</v>
      </c>
      <c r="R21" s="186">
        <f t="shared" si="28"/>
        <v>431.49587563732285</v>
      </c>
      <c r="S21" s="186">
        <f t="shared" si="28"/>
        <v>256.84562714370458</v>
      </c>
      <c r="T21" s="158">
        <f t="shared" si="32"/>
        <v>10.169035593173234</v>
      </c>
      <c r="U21" s="99">
        <f t="shared" si="33"/>
        <v>15.424028324966114</v>
      </c>
      <c r="V21" s="70">
        <f>HP!O19-HP!O18</f>
        <v>16829.140113316796</v>
      </c>
      <c r="W21" s="70">
        <f>HP!Z19-HP!Z18</f>
        <v>16829.140113316796</v>
      </c>
      <c r="X21" s="70">
        <f t="shared" si="30"/>
        <v>2179605.1064922148</v>
      </c>
      <c r="Y21" s="70">
        <f t="shared" si="34"/>
        <v>3679996.8285315721</v>
      </c>
      <c r="Z21" s="197">
        <f t="shared" si="29"/>
        <v>2026</v>
      </c>
      <c r="AA21" s="210">
        <v>3.4119999999999999</v>
      </c>
      <c r="AB21" s="206">
        <v>8.5276630715462183</v>
      </c>
      <c r="AC21" s="206">
        <v>3.569423</v>
      </c>
      <c r="AD21" s="210">
        <v>3.4119999999999999</v>
      </c>
      <c r="AE21" s="206">
        <v>14.099166625888284</v>
      </c>
      <c r="AF21" s="206">
        <v>15.274665123819361</v>
      </c>
      <c r="AG21" s="206">
        <v>16.505904999999998</v>
      </c>
      <c r="AH21" s="206">
        <v>11.609306792624235</v>
      </c>
      <c r="AI21" s="206">
        <v>0.94038475003814426</v>
      </c>
      <c r="AJ21" s="212">
        <v>189.62925196689213</v>
      </c>
      <c r="AK21" s="206">
        <v>561.30131575810128</v>
      </c>
      <c r="AL21" s="211">
        <v>505.17118418229114</v>
      </c>
      <c r="AM21" s="206">
        <v>427.4095059388701</v>
      </c>
      <c r="AN21" s="206">
        <v>0.7069450880857443</v>
      </c>
      <c r="AO21" s="207">
        <v>0.22324046257274588</v>
      </c>
      <c r="AP21" s="206">
        <v>3.6961020718477715</v>
      </c>
      <c r="AQ21" s="212">
        <v>431.49587563732285</v>
      </c>
      <c r="AR21" s="212">
        <v>256.84562714370458</v>
      </c>
      <c r="AS21" s="186">
        <v>411.01688469992683</v>
      </c>
      <c r="AT21" s="186">
        <v>3774.7166363903702</v>
      </c>
      <c r="AU21" s="186">
        <v>890.84256329992411</v>
      </c>
      <c r="AV21" s="142">
        <v>5608092</v>
      </c>
      <c r="AW21" s="142">
        <v>1434651</v>
      </c>
      <c r="AX21" s="142">
        <v>980039</v>
      </c>
      <c r="AY21" s="142">
        <v>6209015</v>
      </c>
      <c r="AZ21" s="142">
        <v>8661923</v>
      </c>
      <c r="BA21" s="142">
        <v>5616553</v>
      </c>
      <c r="BB21" s="142">
        <v>3695707</v>
      </c>
      <c r="BC21" s="142">
        <v>2638896</v>
      </c>
      <c r="BD21" s="142">
        <v>19059950</v>
      </c>
      <c r="BE21" s="142">
        <v>1423444</v>
      </c>
      <c r="BF21" s="142">
        <v>4320997</v>
      </c>
      <c r="BG21" s="142">
        <v>2362258</v>
      </c>
      <c r="BH21" s="142">
        <v>926336</v>
      </c>
      <c r="BI21" s="142">
        <v>4190062</v>
      </c>
      <c r="BJ21" s="142">
        <v>1364188</v>
      </c>
      <c r="BK21" s="142">
        <v>74576452</v>
      </c>
      <c r="BL21" s="142">
        <v>3168110</v>
      </c>
      <c r="BM21" s="142">
        <v>1487664</v>
      </c>
      <c r="BN21" s="142">
        <v>11512605</v>
      </c>
      <c r="BO21" s="142">
        <v>5589869</v>
      </c>
      <c r="BP21" s="142">
        <v>0</v>
      </c>
      <c r="BQ21" s="183">
        <v>8887146</v>
      </c>
    </row>
    <row r="22" spans="1:74" x14ac:dyDescent="0.2">
      <c r="A22" s="25">
        <f t="shared" si="35"/>
        <v>2027</v>
      </c>
      <c r="B22" s="202">
        <f t="shared" si="15"/>
        <v>8.5429998754943455</v>
      </c>
      <c r="C22" s="106">
        <f>(B22*NRCanDetail!$F$55*1000+X22)/HP!O20</f>
        <v>9.8646430643774927</v>
      </c>
      <c r="D22" s="203">
        <f t="shared" si="16"/>
        <v>3.583685</v>
      </c>
      <c r="E22" s="186">
        <v>3.4119999999999999</v>
      </c>
      <c r="F22" s="203">
        <f t="shared" si="17"/>
        <v>15.326747126401395</v>
      </c>
      <c r="G22" s="106">
        <f>(F22*NRCanDetail!$F$55*1000+Y22)/HP!Z20</f>
        <v>15.19026790729276</v>
      </c>
      <c r="H22" s="203">
        <f t="shared" si="18"/>
        <v>16.60313</v>
      </c>
      <c r="I22" s="203">
        <f t="shared" si="19"/>
        <v>14.209189484685279</v>
      </c>
      <c r="J22" s="204">
        <f t="shared" si="20"/>
        <v>11.658742719160891</v>
      </c>
      <c r="K22" s="203">
        <f t="shared" si="21"/>
        <v>0.94473643792295514</v>
      </c>
      <c r="L22" s="203">
        <f t="shared" si="22"/>
        <v>553.83321678464188</v>
      </c>
      <c r="M22" s="205">
        <f t="shared" si="23"/>
        <v>422.50311990180165</v>
      </c>
      <c r="N22" s="186">
        <f t="shared" si="24"/>
        <v>189.6160052904693</v>
      </c>
      <c r="O22" s="206">
        <f t="shared" si="25"/>
        <v>0.71478146677263854</v>
      </c>
      <c r="P22" s="206">
        <f t="shared" si="26"/>
        <v>0.22297051691902206</v>
      </c>
      <c r="Q22" s="206">
        <f t="shared" si="27"/>
        <v>3.7052844274524284</v>
      </c>
      <c r="R22" s="186">
        <f t="shared" si="28"/>
        <v>428.06612880176101</v>
      </c>
      <c r="S22" s="186">
        <f t="shared" si="28"/>
        <v>254.95058290243821</v>
      </c>
      <c r="T22" s="158">
        <f t="shared" si="32"/>
        <v>10.178179980323941</v>
      </c>
      <c r="U22" s="99">
        <f t="shared" si="33"/>
        <v>15.450323967997713</v>
      </c>
      <c r="V22" s="70">
        <f>HP!O20-HP!O19</f>
        <v>16997.431514449971</v>
      </c>
      <c r="W22" s="70">
        <f>HP!Z20-HP!Z19</f>
        <v>16997.431514449941</v>
      </c>
      <c r="X22" s="70">
        <f t="shared" si="30"/>
        <v>2352608.023649517</v>
      </c>
      <c r="Y22" s="70">
        <f t="shared" si="34"/>
        <v>3942612.6520536775</v>
      </c>
      <c r="Z22" s="197">
        <f t="shared" si="29"/>
        <v>2027</v>
      </c>
      <c r="AA22" s="210">
        <v>3.4119999999999999</v>
      </c>
      <c r="AB22" s="206">
        <v>8.5429998754943455</v>
      </c>
      <c r="AC22" s="206">
        <v>3.583685</v>
      </c>
      <c r="AD22" s="210">
        <v>3.4119999999999999</v>
      </c>
      <c r="AE22" s="206">
        <v>14.209189484685279</v>
      </c>
      <c r="AF22" s="206">
        <v>15.326747126401395</v>
      </c>
      <c r="AG22" s="206">
        <v>16.60313</v>
      </c>
      <c r="AH22" s="206">
        <v>11.658742719160891</v>
      </c>
      <c r="AI22" s="206">
        <v>0.94473643792295514</v>
      </c>
      <c r="AJ22" s="212">
        <v>189.6160052904693</v>
      </c>
      <c r="AK22" s="206">
        <v>553.83321678464188</v>
      </c>
      <c r="AL22" s="211">
        <v>498.44989510617768</v>
      </c>
      <c r="AM22" s="206">
        <v>422.50311990180165</v>
      </c>
      <c r="AN22" s="206">
        <v>0.71478146677263854</v>
      </c>
      <c r="AO22" s="207">
        <v>0.22297051691902206</v>
      </c>
      <c r="AP22" s="206">
        <v>3.7052844274524284</v>
      </c>
      <c r="AQ22" s="212">
        <v>428.06612880176101</v>
      </c>
      <c r="AR22" s="212">
        <v>254.95058290243821</v>
      </c>
      <c r="AS22" s="186">
        <v>405.55562794446467</v>
      </c>
      <c r="AT22" s="186">
        <v>3786.7563904473445</v>
      </c>
      <c r="AU22" s="186">
        <v>885.85539607920259</v>
      </c>
      <c r="AV22" s="142">
        <v>5820506</v>
      </c>
      <c r="AW22" s="142">
        <v>1443925</v>
      </c>
      <c r="AX22" s="142">
        <v>976366</v>
      </c>
      <c r="AY22" s="142">
        <v>6150176</v>
      </c>
      <c r="AZ22" s="142">
        <v>8683984</v>
      </c>
      <c r="BA22" s="142">
        <v>5978672</v>
      </c>
      <c r="BB22" s="142">
        <v>3637957</v>
      </c>
      <c r="BC22" s="142">
        <v>2643923</v>
      </c>
      <c r="BD22" s="142">
        <v>18928646</v>
      </c>
      <c r="BE22" s="142">
        <v>1408621</v>
      </c>
      <c r="BF22" s="142">
        <v>4303919</v>
      </c>
      <c r="BG22" s="142">
        <v>2348164</v>
      </c>
      <c r="BH22" s="142">
        <v>996358</v>
      </c>
      <c r="BI22" s="142">
        <v>4151365</v>
      </c>
      <c r="BJ22" s="142">
        <v>1356146</v>
      </c>
      <c r="BK22" s="142">
        <v>75328297</v>
      </c>
      <c r="BL22" s="142">
        <v>3089797</v>
      </c>
      <c r="BM22" s="142">
        <v>1482322</v>
      </c>
      <c r="BN22" s="142">
        <v>11440816</v>
      </c>
      <c r="BO22" s="142">
        <v>5622281</v>
      </c>
      <c r="BP22" s="142">
        <v>0</v>
      </c>
      <c r="BQ22" s="183">
        <v>8864613</v>
      </c>
    </row>
    <row r="23" spans="1:74" x14ac:dyDescent="0.2">
      <c r="A23" s="25">
        <f t="shared" si="35"/>
        <v>2028</v>
      </c>
      <c r="B23" s="202">
        <f t="shared" si="15"/>
        <v>8.5564569420612937</v>
      </c>
      <c r="C23" s="106">
        <f>(B23*NRCanDetail!$F$55*1000+X23)/HP!O21</f>
        <v>9.8858787804590591</v>
      </c>
      <c r="D23" s="203">
        <f t="shared" si="16"/>
        <v>3.5960839999999998</v>
      </c>
      <c r="E23" s="186">
        <v>3.4119999999999999</v>
      </c>
      <c r="F23" s="203">
        <f t="shared" si="17"/>
        <v>15.372303595998691</v>
      </c>
      <c r="G23" s="106">
        <f>(F23*NRCanDetail!$F$55*1000+Y23)/HP!Z21</f>
        <v>15.20956853252064</v>
      </c>
      <c r="H23" s="203">
        <f t="shared" si="18"/>
        <v>16.687823999999999</v>
      </c>
      <c r="I23" s="203">
        <f t="shared" si="19"/>
        <v>14.308179408756255</v>
      </c>
      <c r="J23" s="204">
        <f t="shared" si="20"/>
        <v>11.700683770954498</v>
      </c>
      <c r="K23" s="203">
        <f t="shared" si="21"/>
        <v>0.94867471295543493</v>
      </c>
      <c r="L23" s="203">
        <f t="shared" si="22"/>
        <v>546.7726655598658</v>
      </c>
      <c r="M23" s="205">
        <f t="shared" si="23"/>
        <v>417.93931126766165</v>
      </c>
      <c r="N23" s="186">
        <f t="shared" si="24"/>
        <v>189.60129746052453</v>
      </c>
      <c r="O23" s="206">
        <f t="shared" si="25"/>
        <v>0.72122858626387798</v>
      </c>
      <c r="P23" s="206">
        <f t="shared" si="26"/>
        <v>0.22293334696631698</v>
      </c>
      <c r="Q23" s="206">
        <f t="shared" si="27"/>
        <v>3.7131095792599975</v>
      </c>
      <c r="R23" s="186">
        <f t="shared" si="28"/>
        <v>426.95659557266487</v>
      </c>
      <c r="S23" s="186">
        <f t="shared" si="28"/>
        <v>253.0487577405874</v>
      </c>
      <c r="T23" s="158">
        <f t="shared" si="32"/>
        <v>10.186196394202073</v>
      </c>
      <c r="U23" s="99">
        <f t="shared" si="33"/>
        <v>15.473285859660425</v>
      </c>
      <c r="V23" s="70">
        <f>HP!O21-HP!O20</f>
        <v>17167.405829594471</v>
      </c>
      <c r="W23" s="70">
        <f>HP!Z21-HP!Z20</f>
        <v>17167.405829594471</v>
      </c>
      <c r="X23" s="70">
        <f t="shared" si="30"/>
        <v>2527478.5910087358</v>
      </c>
      <c r="Y23" s="70">
        <f t="shared" si="34"/>
        <v>4208248.8299237937</v>
      </c>
      <c r="Z23" s="197">
        <f t="shared" si="29"/>
        <v>2028</v>
      </c>
      <c r="AA23" s="210">
        <v>3.4119999999999999</v>
      </c>
      <c r="AB23" s="206">
        <v>8.5564569420612937</v>
      </c>
      <c r="AC23" s="206">
        <v>3.5960839999999998</v>
      </c>
      <c r="AD23" s="210">
        <v>3.4119999999999999</v>
      </c>
      <c r="AE23" s="206">
        <v>14.308179408756255</v>
      </c>
      <c r="AF23" s="206">
        <v>15.372303595998691</v>
      </c>
      <c r="AG23" s="206">
        <v>16.687823999999999</v>
      </c>
      <c r="AH23" s="206">
        <v>11.700683770954498</v>
      </c>
      <c r="AI23" s="206">
        <v>0.94867471295543493</v>
      </c>
      <c r="AJ23" s="212">
        <v>189.60129746052453</v>
      </c>
      <c r="AK23" s="206">
        <v>546.7726655598658</v>
      </c>
      <c r="AL23" s="211">
        <v>492.09539900387921</v>
      </c>
      <c r="AM23" s="206">
        <v>417.93931126766165</v>
      </c>
      <c r="AN23" s="206">
        <v>0.72122858626387798</v>
      </c>
      <c r="AO23" s="207">
        <v>0.22293334696631698</v>
      </c>
      <c r="AP23" s="206">
        <v>3.7131095792599975</v>
      </c>
      <c r="AQ23" s="212">
        <v>426.95659557266487</v>
      </c>
      <c r="AR23" s="212">
        <v>253.0487577405874</v>
      </c>
      <c r="AS23" s="186">
        <v>402.38182058065422</v>
      </c>
      <c r="AT23" s="186">
        <v>3806.6990253637359</v>
      </c>
      <c r="AU23" s="186">
        <v>883.58130596328328</v>
      </c>
      <c r="AV23" s="142">
        <v>6048987</v>
      </c>
      <c r="AW23" s="142">
        <v>1454621</v>
      </c>
      <c r="AX23" s="142">
        <v>974079</v>
      </c>
      <c r="AY23" s="142">
        <v>6096524</v>
      </c>
      <c r="AZ23" s="142">
        <v>8722244</v>
      </c>
      <c r="BA23" s="142">
        <v>6337033</v>
      </c>
      <c r="BB23" s="142">
        <v>3586526</v>
      </c>
      <c r="BC23" s="142">
        <v>2648269</v>
      </c>
      <c r="BD23" s="142">
        <v>18825818</v>
      </c>
      <c r="BE23" s="142">
        <v>1413296</v>
      </c>
      <c r="BF23" s="142">
        <v>4286279</v>
      </c>
      <c r="BG23" s="142">
        <v>2334623</v>
      </c>
      <c r="BH23" s="142">
        <v>1070540</v>
      </c>
      <c r="BI23" s="142">
        <v>4132881</v>
      </c>
      <c r="BJ23" s="142">
        <v>1350363</v>
      </c>
      <c r="BK23" s="142">
        <v>76220231</v>
      </c>
      <c r="BL23" s="142">
        <v>3023034</v>
      </c>
      <c r="BM23" s="142">
        <v>1479759</v>
      </c>
      <c r="BN23" s="142">
        <v>11376006</v>
      </c>
      <c r="BO23" s="142">
        <v>5669236</v>
      </c>
      <c r="BP23" s="142">
        <v>0</v>
      </c>
      <c r="BQ23" s="183">
        <v>8887867</v>
      </c>
    </row>
    <row r="24" spans="1:74" x14ac:dyDescent="0.2">
      <c r="A24" s="25">
        <f t="shared" si="35"/>
        <v>2029</v>
      </c>
      <c r="B24" s="202">
        <f t="shared" si="15"/>
        <v>8.5684069567951813</v>
      </c>
      <c r="C24" s="106">
        <f>(B24*NRCanDetail!$F$55*1000+X24)/HP!O22</f>
        <v>9.9050021200383735</v>
      </c>
      <c r="D24" s="203">
        <f t="shared" si="16"/>
        <v>3.6069369999999998</v>
      </c>
      <c r="E24" s="186">
        <v>3.4119999999999999</v>
      </c>
      <c r="F24" s="203">
        <f t="shared" si="17"/>
        <v>15.412800309610788</v>
      </c>
      <c r="G24" s="106">
        <f>(F24*NRCanDetail!$F$55*1000+Y24)/HP!Z22</f>
        <v>15.227642160217915</v>
      </c>
      <c r="H24" s="203">
        <f t="shared" si="18"/>
        <v>16.761948</v>
      </c>
      <c r="I24" s="203">
        <f t="shared" si="19"/>
        <v>14.398462973702708</v>
      </c>
      <c r="J24" s="204">
        <f t="shared" si="20"/>
        <v>11.734355000453837</v>
      </c>
      <c r="K24" s="203">
        <f t="shared" si="21"/>
        <v>0.95220930743218035</v>
      </c>
      <c r="L24" s="203">
        <f t="shared" si="22"/>
        <v>540.10115616726841</v>
      </c>
      <c r="M24" s="205">
        <f t="shared" si="23"/>
        <v>413.55681221639225</v>
      </c>
      <c r="N24" s="186">
        <f t="shared" si="24"/>
        <v>189.5815699919751</v>
      </c>
      <c r="O24" s="206">
        <f t="shared" si="25"/>
        <v>0.72669135052351208</v>
      </c>
      <c r="P24" s="206">
        <f t="shared" si="26"/>
        <v>0.22303720602824351</v>
      </c>
      <c r="Q24" s="206">
        <f t="shared" si="27"/>
        <v>3.720064296723812</v>
      </c>
      <c r="R24" s="186">
        <f t="shared" si="28"/>
        <v>427.20002797105445</v>
      </c>
      <c r="S24" s="186">
        <f t="shared" si="28"/>
        <v>251.20519992010853</v>
      </c>
      <c r="T24" s="158">
        <f t="shared" si="32"/>
        <v>10.193309455006167</v>
      </c>
      <c r="U24" s="99">
        <f t="shared" si="33"/>
        <v>15.493667230031612</v>
      </c>
      <c r="V24" s="70">
        <f>HP!O22-HP!O21</f>
        <v>17253.242858742422</v>
      </c>
      <c r="W24" s="70">
        <f>HP!Z22-HP!Z21</f>
        <v>17253.242858742422</v>
      </c>
      <c r="X24" s="70">
        <f t="shared" si="30"/>
        <v>2703346.2345702727</v>
      </c>
      <c r="Y24" s="70">
        <f t="shared" si="34"/>
        <v>4475564.833416068</v>
      </c>
      <c r="Z24" s="197">
        <f t="shared" si="29"/>
        <v>2029</v>
      </c>
      <c r="AA24" s="210">
        <v>3.4119999999999999</v>
      </c>
      <c r="AB24" s="206">
        <v>8.5684069567951813</v>
      </c>
      <c r="AC24" s="206">
        <v>3.6069369999999998</v>
      </c>
      <c r="AD24" s="210">
        <v>3.4119999999999999</v>
      </c>
      <c r="AE24" s="206">
        <v>14.398462973702708</v>
      </c>
      <c r="AF24" s="206">
        <v>15.412800309610788</v>
      </c>
      <c r="AG24" s="206">
        <v>16.761948</v>
      </c>
      <c r="AH24" s="206">
        <v>11.734355000453837</v>
      </c>
      <c r="AI24" s="206">
        <v>0.95220930743218035</v>
      </c>
      <c r="AJ24" s="212">
        <v>189.5815699919751</v>
      </c>
      <c r="AK24" s="206">
        <v>540.10115616726841</v>
      </c>
      <c r="AL24" s="211">
        <v>486.09104055054161</v>
      </c>
      <c r="AM24" s="206">
        <v>413.55681221639225</v>
      </c>
      <c r="AN24" s="206">
        <v>0.72669135052351208</v>
      </c>
      <c r="AO24" s="207">
        <v>0.22303720602824351</v>
      </c>
      <c r="AP24" s="206">
        <v>3.720064296723812</v>
      </c>
      <c r="AQ24" s="212">
        <v>427.20002797105445</v>
      </c>
      <c r="AR24" s="212">
        <v>251.20519992010853</v>
      </c>
      <c r="AS24" s="186">
        <v>399.68558940125723</v>
      </c>
      <c r="AT24" s="186">
        <v>3828.0528417537726</v>
      </c>
      <c r="AU24" s="186">
        <v>881.90077672528309</v>
      </c>
      <c r="AV24" s="142">
        <v>6281511</v>
      </c>
      <c r="AW24" s="142">
        <v>1466350</v>
      </c>
      <c r="AX24" s="142">
        <v>973249</v>
      </c>
      <c r="AY24" s="142">
        <v>6043114</v>
      </c>
      <c r="AZ24" s="142">
        <v>8758395</v>
      </c>
      <c r="BA24" s="142">
        <v>6676547</v>
      </c>
      <c r="BB24" s="142">
        <v>3533569</v>
      </c>
      <c r="BC24" s="142">
        <v>2651262</v>
      </c>
      <c r="BD24" s="142">
        <v>18706995</v>
      </c>
      <c r="BE24" s="142">
        <v>1418107</v>
      </c>
      <c r="BF24" s="142">
        <v>4269513</v>
      </c>
      <c r="BG24" s="142">
        <v>2321689</v>
      </c>
      <c r="BH24" s="142">
        <v>1146277</v>
      </c>
      <c r="BI24" s="142">
        <v>4123406</v>
      </c>
      <c r="BJ24" s="142">
        <v>1343942</v>
      </c>
      <c r="BK24" s="142">
        <v>77129015</v>
      </c>
      <c r="BL24" s="142">
        <v>2960521</v>
      </c>
      <c r="BM24" s="142">
        <v>1476664</v>
      </c>
      <c r="BN24" s="142">
        <v>11319005</v>
      </c>
      <c r="BO24" s="142">
        <v>5719392</v>
      </c>
      <c r="BP24" s="142">
        <v>0</v>
      </c>
      <c r="BQ24" s="183">
        <v>8937769</v>
      </c>
    </row>
    <row r="25" spans="1:74" x14ac:dyDescent="0.2">
      <c r="A25" s="25">
        <f t="shared" si="35"/>
        <v>2030</v>
      </c>
      <c r="B25" s="202">
        <f t="shared" si="15"/>
        <v>8.578987511490439</v>
      </c>
      <c r="C25" s="106">
        <f>(B25*NRCanDetail!$F$55*1000+X25)/HP!O23</f>
        <v>9.9223202927224552</v>
      </c>
      <c r="D25" s="203">
        <f t="shared" si="16"/>
        <v>3.616463</v>
      </c>
      <c r="E25" s="186">
        <v>3.4119999999999999</v>
      </c>
      <c r="F25" s="203">
        <f t="shared" si="17"/>
        <v>15.448584391075046</v>
      </c>
      <c r="G25" s="106">
        <f>(F25*NRCanDetail!$F$55*1000+Y25)/HP!Z23</f>
        <v>15.244571678818765</v>
      </c>
      <c r="H25" s="203">
        <f t="shared" si="18"/>
        <v>16.826929</v>
      </c>
      <c r="I25" s="203">
        <f t="shared" si="19"/>
        <v>14.479383180231467</v>
      </c>
      <c r="J25" s="204">
        <f t="shared" si="20"/>
        <v>11.805312671372315</v>
      </c>
      <c r="K25" s="203">
        <f t="shared" si="21"/>
        <v>0.9553878326279851</v>
      </c>
      <c r="L25" s="203">
        <f t="shared" si="22"/>
        <v>533.90809888281649</v>
      </c>
      <c r="M25" s="205">
        <f t="shared" si="23"/>
        <v>409.38943109779376</v>
      </c>
      <c r="N25" s="186">
        <f t="shared" si="24"/>
        <v>189.55626930285905</v>
      </c>
      <c r="O25" s="206">
        <f t="shared" si="25"/>
        <v>0.73113881346801324</v>
      </c>
      <c r="P25" s="206">
        <f t="shared" si="26"/>
        <v>0.22339817972116455</v>
      </c>
      <c r="Q25" s="206">
        <f t="shared" si="27"/>
        <v>3.7260831495504698</v>
      </c>
      <c r="R25" s="186">
        <f t="shared" si="28"/>
        <v>429.87559510082212</v>
      </c>
      <c r="S25" s="186">
        <f t="shared" si="28"/>
        <v>249.23215955821314</v>
      </c>
      <c r="T25" s="158">
        <f t="shared" si="32"/>
        <v>10.199602974254157</v>
      </c>
      <c r="U25" s="99">
        <f t="shared" si="33"/>
        <v>15.511653145608351</v>
      </c>
      <c r="V25" s="70">
        <f>HP!O23-HP!O22</f>
        <v>17339.509073036141</v>
      </c>
      <c r="W25" s="70">
        <f>HP!Z23-HP!Z22</f>
        <v>17339.509073036141</v>
      </c>
      <c r="X25" s="70">
        <f t="shared" si="30"/>
        <v>2880202.3428837191</v>
      </c>
      <c r="Y25" s="70">
        <f t="shared" si="34"/>
        <v>4744529.2838721331</v>
      </c>
      <c r="Z25" s="197">
        <f t="shared" si="29"/>
        <v>2030</v>
      </c>
      <c r="AA25" s="210">
        <v>3.4119999999999999</v>
      </c>
      <c r="AB25" s="206">
        <v>8.578987511490439</v>
      </c>
      <c r="AC25" s="206">
        <v>3.616463</v>
      </c>
      <c r="AD25" s="210">
        <v>3.4119999999999999</v>
      </c>
      <c r="AE25" s="206">
        <v>14.479383180231467</v>
      </c>
      <c r="AF25" s="206">
        <v>15.448584391075046</v>
      </c>
      <c r="AG25" s="206">
        <v>16.826929</v>
      </c>
      <c r="AH25" s="206">
        <v>11.805312671372315</v>
      </c>
      <c r="AI25" s="206">
        <v>0.9553878326279851</v>
      </c>
      <c r="AJ25" s="212">
        <v>189.55626930285905</v>
      </c>
      <c r="AK25" s="206">
        <v>533.90809888281649</v>
      </c>
      <c r="AL25" s="211">
        <v>480.51728899453485</v>
      </c>
      <c r="AM25" s="206">
        <v>409.38943109779376</v>
      </c>
      <c r="AN25" s="206">
        <v>0.73113881346801324</v>
      </c>
      <c r="AO25" s="207">
        <v>0.22339817972116455</v>
      </c>
      <c r="AP25" s="206">
        <v>3.7260831495504698</v>
      </c>
      <c r="AQ25" s="212">
        <v>429.87559510082212</v>
      </c>
      <c r="AR25" s="212">
        <v>249.23215955821314</v>
      </c>
      <c r="AS25" s="186">
        <v>393.90013590563086</v>
      </c>
      <c r="AT25" s="186">
        <v>3860.2399482769583</v>
      </c>
      <c r="AU25" s="186">
        <v>883.26383882236303</v>
      </c>
      <c r="AV25" s="142">
        <v>6531059</v>
      </c>
      <c r="AW25" s="142">
        <v>1479301</v>
      </c>
      <c r="AX25" s="142">
        <v>973911</v>
      </c>
      <c r="AY25" s="142">
        <v>5999955</v>
      </c>
      <c r="AZ25" s="142">
        <v>8819286</v>
      </c>
      <c r="BA25" s="142">
        <v>7013168</v>
      </c>
      <c r="BB25" s="142">
        <v>3493146</v>
      </c>
      <c r="BC25" s="142">
        <v>2652983</v>
      </c>
      <c r="BD25" s="142">
        <v>18639998</v>
      </c>
      <c r="BE25" s="142">
        <v>1424730</v>
      </c>
      <c r="BF25" s="142">
        <v>4250688</v>
      </c>
      <c r="BG25" s="142">
        <v>2309519</v>
      </c>
      <c r="BH25" s="142">
        <v>1227402</v>
      </c>
      <c r="BI25" s="142">
        <v>4059830</v>
      </c>
      <c r="BJ25" s="142">
        <v>1326557</v>
      </c>
      <c r="BK25" s="142">
        <v>78250323</v>
      </c>
      <c r="BL25" s="142">
        <v>2909180</v>
      </c>
      <c r="BM25" s="142">
        <v>1470425</v>
      </c>
      <c r="BN25" s="142">
        <v>11272196</v>
      </c>
      <c r="BO25" s="142">
        <v>5774849</v>
      </c>
      <c r="BP25" s="142">
        <v>0</v>
      </c>
      <c r="BQ25" s="183">
        <v>9037907</v>
      </c>
    </row>
    <row r="26" spans="1:74" x14ac:dyDescent="0.2">
      <c r="A26" s="25">
        <f t="shared" si="35"/>
        <v>2031</v>
      </c>
      <c r="B26" s="202">
        <f t="shared" si="15"/>
        <v>8.5886606526771772</v>
      </c>
      <c r="C26" s="106">
        <f>(B26*NRCanDetail!$F$55*1000+X26)/HP!O24</f>
        <v>9.9381104048236875</v>
      </c>
      <c r="D26" s="203">
        <f t="shared" si="16"/>
        <v>3.6248819999999999</v>
      </c>
      <c r="E26" s="186">
        <v>3.4119999999999999</v>
      </c>
      <c r="F26" s="203">
        <f t="shared" si="17"/>
        <v>15.481280920354283</v>
      </c>
      <c r="G26" s="106">
        <f>(F26*NRCanDetail!$F$55*1000+Y26)/HP!Z24</f>
        <v>15.26053273154616</v>
      </c>
      <c r="H26" s="203">
        <f t="shared" si="18"/>
        <v>16.884169</v>
      </c>
      <c r="I26" s="203">
        <f t="shared" si="19"/>
        <v>14.551535064548927</v>
      </c>
      <c r="J26" s="204">
        <f t="shared" si="20"/>
        <v>11.836981850572458</v>
      </c>
      <c r="K26" s="203">
        <f t="shared" si="21"/>
        <v>0.95817529608621588</v>
      </c>
      <c r="L26" s="203">
        <f t="shared" si="22"/>
        <v>528.24132724416586</v>
      </c>
      <c r="M26" s="205">
        <f t="shared" si="23"/>
        <v>405.39854409442518</v>
      </c>
      <c r="N26" s="186">
        <f t="shared" si="24"/>
        <v>189.52572080919947</v>
      </c>
      <c r="O26" s="206">
        <f t="shared" si="25"/>
        <v>0.73450485075302985</v>
      </c>
      <c r="P26" s="206">
        <f t="shared" si="26"/>
        <v>0.22383443275117917</v>
      </c>
      <c r="Q26" s="206">
        <f t="shared" si="27"/>
        <v>3.7311039137001569</v>
      </c>
      <c r="R26" s="186">
        <f t="shared" si="28"/>
        <v>433.09850059060551</v>
      </c>
      <c r="S26" s="186">
        <f t="shared" si="28"/>
        <v>246.92609906059985</v>
      </c>
      <c r="T26" s="158">
        <f t="shared" ref="T26:T27" si="36">T25*(1+(B26/B25-1)*0.5)</f>
        <v>10.205353198245419</v>
      </c>
      <c r="U26" s="99">
        <f t="shared" si="33"/>
        <v>15.528068151941804</v>
      </c>
      <c r="V26" s="70">
        <f>HP!O24-HP!O23</f>
        <v>17426.206618401338</v>
      </c>
      <c r="W26" s="70">
        <f>HP!Z24-HP!Z23</f>
        <v>17426.206618401338</v>
      </c>
      <c r="X26" s="70">
        <f t="shared" si="30"/>
        <v>3058042.9363301066</v>
      </c>
      <c r="Y26" s="70">
        <f t="shared" si="34"/>
        <v>5015124.607872488</v>
      </c>
      <c r="Z26" s="197">
        <f t="shared" si="29"/>
        <v>2031</v>
      </c>
      <c r="AA26" s="210">
        <v>3.4119999999999999</v>
      </c>
      <c r="AB26" s="206">
        <v>8.5886606526771772</v>
      </c>
      <c r="AC26" s="206">
        <v>3.6248819999999999</v>
      </c>
      <c r="AD26" s="210">
        <v>3.4119999999999999</v>
      </c>
      <c r="AE26" s="206">
        <v>14.551535064548927</v>
      </c>
      <c r="AF26" s="206">
        <v>15.481280920354283</v>
      </c>
      <c r="AG26" s="206">
        <v>16.884169</v>
      </c>
      <c r="AH26" s="206">
        <v>11.836981850572458</v>
      </c>
      <c r="AI26" s="206">
        <v>0.95817529608621588</v>
      </c>
      <c r="AJ26" s="212">
        <v>189.52572080919947</v>
      </c>
      <c r="AK26" s="206">
        <v>528.24132724416586</v>
      </c>
      <c r="AL26" s="211">
        <v>475.41719451974927</v>
      </c>
      <c r="AM26" s="206">
        <v>405.39854409442518</v>
      </c>
      <c r="AN26" s="206">
        <v>0.73450485075302985</v>
      </c>
      <c r="AO26" s="207">
        <v>0.22383443275117917</v>
      </c>
      <c r="AP26" s="206">
        <v>3.7311039137001569</v>
      </c>
      <c r="AQ26" s="212">
        <v>433.09850059060551</v>
      </c>
      <c r="AR26" s="212">
        <v>246.92609906059985</v>
      </c>
      <c r="AS26" s="186">
        <v>388.70530781433814</v>
      </c>
      <c r="AT26" s="186">
        <v>3888.9341701055255</v>
      </c>
      <c r="AU26" s="186">
        <v>885.39619158990592</v>
      </c>
      <c r="AV26" s="142">
        <v>6777069</v>
      </c>
      <c r="AW26" s="142">
        <v>1492667</v>
      </c>
      <c r="AX26" s="142">
        <v>976132</v>
      </c>
      <c r="AY26" s="142">
        <v>5952826</v>
      </c>
      <c r="AZ26" s="142">
        <v>8869149</v>
      </c>
      <c r="BA26" s="142">
        <v>7327649</v>
      </c>
      <c r="BB26" s="142">
        <v>3445629</v>
      </c>
      <c r="BC26" s="142">
        <v>2653098</v>
      </c>
      <c r="BD26" s="142">
        <v>18557589</v>
      </c>
      <c r="BE26" s="142">
        <v>1429288</v>
      </c>
      <c r="BF26" s="142">
        <v>4225892</v>
      </c>
      <c r="BG26" s="142">
        <v>2298008</v>
      </c>
      <c r="BH26" s="142">
        <v>1310247</v>
      </c>
      <c r="BI26" s="142">
        <v>4007744</v>
      </c>
      <c r="BJ26" s="142">
        <v>1306949</v>
      </c>
      <c r="BK26" s="142">
        <v>79295978</v>
      </c>
      <c r="BL26" s="142">
        <v>2855549</v>
      </c>
      <c r="BM26" s="142">
        <v>1467198</v>
      </c>
      <c r="BN26" s="142">
        <v>11237923</v>
      </c>
      <c r="BO26" s="142">
        <v>5827937</v>
      </c>
      <c r="BP26" s="142">
        <v>0</v>
      </c>
      <c r="BQ26" s="183">
        <v>9148960</v>
      </c>
    </row>
    <row r="27" spans="1:74" x14ac:dyDescent="0.2">
      <c r="A27" s="25">
        <f t="shared" si="35"/>
        <v>2032</v>
      </c>
      <c r="B27" s="202">
        <f t="shared" si="15"/>
        <v>8.5973207957035473</v>
      </c>
      <c r="C27" s="106">
        <f>(B27*NRCanDetail!$F$55*1000+X27)/HP!O25</f>
        <v>9.9524292183947036</v>
      </c>
      <c r="D27" s="203">
        <f t="shared" si="16"/>
        <v>3.632444</v>
      </c>
      <c r="E27" s="186">
        <v>3.4119999999999999</v>
      </c>
      <c r="F27" s="203">
        <f t="shared" si="17"/>
        <v>15.510528550385743</v>
      </c>
      <c r="G27" s="106">
        <f>(F27*NRCanDetail!$F$55*1000+Y27)/HP!Z25</f>
        <v>15.27543100602465</v>
      </c>
      <c r="H27" s="203">
        <f t="shared" si="18"/>
        <v>16.935347</v>
      </c>
      <c r="I27" s="203">
        <f t="shared" si="19"/>
        <v>14.615764936841989</v>
      </c>
      <c r="J27" s="204">
        <f t="shared" si="20"/>
        <v>11.85648226748328</v>
      </c>
      <c r="K27" s="203">
        <f t="shared" si="21"/>
        <v>0.96058840982294125</v>
      </c>
      <c r="L27" s="203">
        <f t="shared" si="22"/>
        <v>523.09180606447558</v>
      </c>
      <c r="M27" s="205">
        <f t="shared" si="23"/>
        <v>401.5785293807001</v>
      </c>
      <c r="N27" s="186">
        <f t="shared" si="24"/>
        <v>189.48994804894522</v>
      </c>
      <c r="O27" s="206">
        <f t="shared" si="25"/>
        <v>0.73689935418853891</v>
      </c>
      <c r="P27" s="206">
        <f t="shared" si="26"/>
        <v>0.22431314165034466</v>
      </c>
      <c r="Q27" s="206">
        <f t="shared" si="27"/>
        <v>3.7351569834189449</v>
      </c>
      <c r="R27" s="186">
        <f t="shared" si="28"/>
        <v>437.39368145330866</v>
      </c>
      <c r="S27" s="186">
        <f t="shared" si="28"/>
        <v>244.2179395503702</v>
      </c>
      <c r="T27" s="158">
        <f t="shared" si="36"/>
        <v>10.210498343798696</v>
      </c>
      <c r="U27" s="99">
        <f t="shared" si="33"/>
        <v>15.542736162772039</v>
      </c>
      <c r="V27" s="70">
        <f>HP!O25-HP!O24</f>
        <v>17339.0755853093</v>
      </c>
      <c r="W27" s="70">
        <f>HP!Z25-HP!Z24</f>
        <v>17339.0755853093</v>
      </c>
      <c r="X27" s="70">
        <f t="shared" si="30"/>
        <v>3235083.5388769074</v>
      </c>
      <c r="Y27" s="70">
        <f t="shared" si="34"/>
        <v>5284621.2850013124</v>
      </c>
      <c r="Z27" s="197">
        <f t="shared" si="29"/>
        <v>2032</v>
      </c>
      <c r="AA27" s="210">
        <v>3.4119999999999999</v>
      </c>
      <c r="AB27" s="206">
        <v>8.5973207957035473</v>
      </c>
      <c r="AC27" s="206">
        <v>3.632444</v>
      </c>
      <c r="AD27" s="210">
        <v>3.4119999999999999</v>
      </c>
      <c r="AE27" s="206">
        <v>14.615764936841989</v>
      </c>
      <c r="AF27" s="206">
        <v>15.510528550385743</v>
      </c>
      <c r="AG27" s="206">
        <v>16.935347</v>
      </c>
      <c r="AH27" s="206">
        <v>11.85648226748328</v>
      </c>
      <c r="AI27" s="206">
        <v>0.96058840982294125</v>
      </c>
      <c r="AJ27" s="212">
        <v>189.48994804894522</v>
      </c>
      <c r="AK27" s="206">
        <v>523.09180606447558</v>
      </c>
      <c r="AL27" s="211">
        <v>470.78262545802801</v>
      </c>
      <c r="AM27" s="206">
        <v>401.5785293807001</v>
      </c>
      <c r="AN27" s="206">
        <v>0.73689935418853891</v>
      </c>
      <c r="AO27" s="207">
        <v>0.22431314165034466</v>
      </c>
      <c r="AP27" s="206">
        <v>3.7351569834189449</v>
      </c>
      <c r="AQ27" s="212">
        <v>437.39368145330866</v>
      </c>
      <c r="AR27" s="212">
        <v>244.2179395503702</v>
      </c>
      <c r="AS27" s="186">
        <v>384.36293474495483</v>
      </c>
      <c r="AT27" s="186">
        <v>3918.8348824793688</v>
      </c>
      <c r="AU27" s="186">
        <v>887.86165719199403</v>
      </c>
      <c r="AV27" s="142">
        <v>7028643</v>
      </c>
      <c r="AW27" s="142">
        <v>1506476</v>
      </c>
      <c r="AX27" s="142">
        <v>980071</v>
      </c>
      <c r="AY27" s="142">
        <v>5906729</v>
      </c>
      <c r="AZ27" s="142">
        <v>8921791</v>
      </c>
      <c r="BA27" s="142">
        <v>7629893</v>
      </c>
      <c r="BB27" s="142">
        <v>3398488</v>
      </c>
      <c r="BC27" s="142">
        <v>2651566</v>
      </c>
      <c r="BD27" s="142">
        <v>18493315</v>
      </c>
      <c r="BE27" s="142">
        <v>1433897</v>
      </c>
      <c r="BF27" s="142">
        <v>4194016</v>
      </c>
      <c r="BG27" s="142">
        <v>2287224</v>
      </c>
      <c r="BH27" s="142">
        <v>1397529</v>
      </c>
      <c r="BI27" s="142">
        <v>3968178</v>
      </c>
      <c r="BJ27" s="142">
        <v>1287157</v>
      </c>
      <c r="BK27" s="142">
        <v>80363322</v>
      </c>
      <c r="BL27" s="142">
        <v>2803189</v>
      </c>
      <c r="BM27" s="142">
        <v>1467816</v>
      </c>
      <c r="BN27" s="142">
        <v>11217263</v>
      </c>
      <c r="BO27" s="142">
        <v>5886960</v>
      </c>
      <c r="BP27" s="142">
        <v>0</v>
      </c>
      <c r="BQ27" s="183">
        <v>9282480</v>
      </c>
    </row>
    <row r="28" spans="1:74" x14ac:dyDescent="0.2">
      <c r="F28" s="30"/>
      <c r="G28" s="30"/>
      <c r="H28" s="30"/>
      <c r="U28" s="59"/>
      <c r="V28" s="59"/>
      <c r="W28" s="59"/>
      <c r="X28" s="56"/>
      <c r="Y28" s="22"/>
      <c r="Z28" s="197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</row>
    <row r="29" spans="1:74" x14ac:dyDescent="0.2">
      <c r="F29" s="30"/>
      <c r="G29" s="30"/>
      <c r="H29" s="30"/>
      <c r="U29" s="59"/>
      <c r="V29" s="59"/>
      <c r="W29" s="59"/>
      <c r="X29" s="56"/>
      <c r="Y29" s="22"/>
      <c r="Z29" s="197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S29" s="51"/>
      <c r="BT29" s="51"/>
      <c r="BU29" s="51"/>
      <c r="BV29" s="51"/>
    </row>
    <row r="30" spans="1:74" x14ac:dyDescent="0.2">
      <c r="B30" s="65"/>
      <c r="C30" s="65"/>
      <c r="D30" s="65"/>
      <c r="E30" s="62"/>
      <c r="F30" s="26"/>
      <c r="G30" s="26"/>
      <c r="H30" s="26"/>
      <c r="I30" s="26"/>
      <c r="J30" s="62"/>
      <c r="K30" s="62"/>
      <c r="L30" s="66"/>
      <c r="M30" s="45"/>
      <c r="N30" s="45"/>
      <c r="O30" s="74"/>
      <c r="P30" s="14"/>
      <c r="Q30" s="14"/>
      <c r="R30" s="14"/>
      <c r="S30" s="14"/>
      <c r="T30" s="14"/>
      <c r="U30" s="14"/>
      <c r="V30" s="14"/>
      <c r="W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BS30" s="51"/>
      <c r="BT30" s="51"/>
      <c r="BU30" s="51"/>
      <c r="BV30" s="51"/>
    </row>
    <row r="31" spans="1:74" x14ac:dyDescent="0.2">
      <c r="A31" s="214" t="s">
        <v>100</v>
      </c>
      <c r="B31" s="149" t="s">
        <v>101</v>
      </c>
      <c r="C31" s="149"/>
      <c r="D31" s="149"/>
      <c r="E31" s="149"/>
      <c r="F31" s="148"/>
      <c r="G31" s="148"/>
      <c r="H31" s="148"/>
      <c r="I31" s="56"/>
      <c r="J31" s="56"/>
      <c r="K31" s="26"/>
      <c r="L31" s="66"/>
      <c r="M31" s="45"/>
      <c r="N31" s="45"/>
      <c r="O31" s="74"/>
      <c r="P31" s="14"/>
      <c r="Q31" s="14"/>
      <c r="R31" s="14"/>
      <c r="S31" s="14"/>
      <c r="T31" s="14"/>
      <c r="U31" s="14"/>
      <c r="V31" s="14"/>
      <c r="W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BR31" s="51"/>
      <c r="BS31" s="51"/>
      <c r="BT31" s="51"/>
      <c r="BU31" s="51"/>
    </row>
    <row r="32" spans="1:74" x14ac:dyDescent="0.2">
      <c r="A32" s="58"/>
      <c r="B32" s="150" t="s">
        <v>102</v>
      </c>
      <c r="C32" s="150"/>
      <c r="D32" s="150"/>
      <c r="E32" s="150"/>
      <c r="F32" s="61"/>
      <c r="G32" s="61"/>
      <c r="H32" s="61"/>
      <c r="I32" s="151"/>
      <c r="J32" s="8"/>
      <c r="K32" s="26"/>
      <c r="L32" s="26"/>
      <c r="M32" s="26"/>
      <c r="N32" s="26"/>
      <c r="O32" s="19"/>
      <c r="P32" s="14"/>
      <c r="Q32" s="14"/>
      <c r="R32" s="14"/>
      <c r="S32" s="14"/>
      <c r="T32" s="14"/>
      <c r="U32" s="14"/>
      <c r="V32" s="14"/>
      <c r="W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BR32" s="51"/>
      <c r="BS32" s="51"/>
      <c r="BT32" s="51"/>
      <c r="BU32" s="51"/>
    </row>
    <row r="33" spans="1:73" x14ac:dyDescent="0.2">
      <c r="A33" s="149" t="s">
        <v>119</v>
      </c>
      <c r="B33" s="149" t="s">
        <v>120</v>
      </c>
      <c r="C33" s="149"/>
      <c r="D33" s="149"/>
      <c r="E33" s="151"/>
      <c r="F33" s="150"/>
      <c r="G33" s="150"/>
      <c r="H33" s="150"/>
      <c r="I33" s="25"/>
      <c r="J33" s="149"/>
      <c r="K33" s="26"/>
      <c r="L33" s="26"/>
      <c r="M33" s="26"/>
      <c r="N33" s="26"/>
      <c r="O33" s="19"/>
      <c r="P33" s="14"/>
      <c r="Q33" s="14"/>
      <c r="R33" s="14"/>
      <c r="S33" s="14"/>
      <c r="T33" s="14"/>
      <c r="U33" s="14"/>
      <c r="V33" s="14"/>
      <c r="W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BR33" s="51"/>
      <c r="BS33" s="51"/>
      <c r="BT33" s="51"/>
      <c r="BU33" s="51"/>
    </row>
    <row r="34" spans="1:73" x14ac:dyDescent="0.2">
      <c r="A34" s="58" t="s">
        <v>103</v>
      </c>
      <c r="B34" s="151" t="s">
        <v>104</v>
      </c>
      <c r="C34" s="151"/>
      <c r="D34" s="151"/>
      <c r="E34" s="58"/>
      <c r="F34" s="152"/>
      <c r="G34" s="152"/>
      <c r="H34" s="152"/>
      <c r="I34" s="25"/>
      <c r="J34" s="153"/>
      <c r="K34" s="26"/>
      <c r="L34" s="26"/>
      <c r="M34" s="26"/>
      <c r="N34" s="26"/>
      <c r="O34" s="19"/>
      <c r="P34" s="14"/>
      <c r="Q34" s="14"/>
      <c r="R34" s="14"/>
      <c r="S34" s="14"/>
      <c r="T34" s="14"/>
      <c r="U34" s="14"/>
      <c r="V34" s="14"/>
      <c r="W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BR34" s="51"/>
      <c r="BS34" s="51"/>
      <c r="BT34" s="51"/>
      <c r="BU34" s="51"/>
    </row>
    <row r="35" spans="1:73" x14ac:dyDescent="0.2">
      <c r="A35" s="149"/>
      <c r="B35" s="58" t="s">
        <v>105</v>
      </c>
      <c r="C35" s="58"/>
      <c r="D35" s="58"/>
      <c r="E35" s="151"/>
      <c r="F35" s="154"/>
      <c r="G35" s="154"/>
      <c r="H35" s="154"/>
      <c r="I35" s="25"/>
      <c r="J35" s="153"/>
      <c r="K35" s="60"/>
      <c r="L35" s="28"/>
      <c r="M35" s="22"/>
      <c r="N35" s="28"/>
      <c r="O35" s="19"/>
      <c r="P35" s="14"/>
      <c r="Q35" s="14"/>
      <c r="R35" s="14"/>
      <c r="S35" s="14"/>
      <c r="T35" s="14"/>
      <c r="U35" s="14"/>
      <c r="V35" s="14"/>
      <c r="W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BR35" s="51"/>
      <c r="BS35" s="51"/>
      <c r="BT35" s="51"/>
      <c r="BU35" s="51"/>
    </row>
    <row r="36" spans="1:73" x14ac:dyDescent="0.2">
      <c r="A36" s="58" t="s">
        <v>106</v>
      </c>
      <c r="B36" s="151" t="s">
        <v>107</v>
      </c>
      <c r="C36" s="151"/>
      <c r="D36" s="151"/>
      <c r="E36" s="58"/>
      <c r="F36" s="154"/>
      <c r="G36" s="154"/>
      <c r="H36" s="154"/>
      <c r="I36" s="25"/>
      <c r="J36" s="153"/>
      <c r="K36" s="28"/>
      <c r="L36" s="28"/>
      <c r="M36" s="59"/>
      <c r="N36" s="28"/>
      <c r="O36" s="19"/>
      <c r="P36" s="14"/>
      <c r="Q36" s="14"/>
      <c r="R36" s="14"/>
      <c r="S36" s="14"/>
      <c r="T36" s="14"/>
      <c r="U36" s="14"/>
      <c r="V36" s="14"/>
      <c r="W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BR36" s="51"/>
      <c r="BS36" s="51"/>
      <c r="BT36" s="51"/>
      <c r="BU36" s="51"/>
    </row>
    <row r="37" spans="1:73" x14ac:dyDescent="0.2">
      <c r="A37" s="149"/>
      <c r="B37" s="58" t="s">
        <v>108</v>
      </c>
      <c r="C37" s="58"/>
      <c r="D37" s="58"/>
      <c r="E37" s="151"/>
      <c r="F37" s="154"/>
      <c r="G37" s="154"/>
      <c r="H37" s="154"/>
      <c r="I37" s="25"/>
      <c r="J37" s="153"/>
      <c r="K37" s="29"/>
      <c r="L37" s="28"/>
      <c r="M37" s="59"/>
      <c r="N37" s="29"/>
      <c r="O37" s="19"/>
      <c r="P37" s="14"/>
      <c r="Q37" s="14"/>
      <c r="R37" s="14"/>
      <c r="S37" s="14"/>
      <c r="T37" s="14"/>
      <c r="U37" s="14"/>
      <c r="V37" s="14"/>
      <c r="W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BR37" s="51"/>
      <c r="BS37" s="51"/>
      <c r="BT37" s="51"/>
      <c r="BU37" s="51"/>
    </row>
    <row r="38" spans="1:73" x14ac:dyDescent="0.2">
      <c r="A38" s="58" t="s">
        <v>109</v>
      </c>
      <c r="B38" s="151" t="s">
        <v>128</v>
      </c>
      <c r="C38" s="151"/>
      <c r="D38" s="151"/>
      <c r="E38" s="58"/>
      <c r="F38" s="154"/>
      <c r="G38" s="154"/>
      <c r="H38" s="154"/>
      <c r="I38" s="25"/>
      <c r="J38" s="153"/>
      <c r="K38" s="29"/>
      <c r="L38" s="67"/>
      <c r="M38" s="59"/>
      <c r="N38" s="29"/>
      <c r="O38" s="19"/>
      <c r="P38" s="14"/>
      <c r="Q38" s="14"/>
      <c r="R38" s="14"/>
      <c r="S38" s="14"/>
      <c r="T38" s="14"/>
      <c r="U38" s="14"/>
      <c r="V38" s="14"/>
      <c r="W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BR38" s="51"/>
      <c r="BS38" s="51"/>
      <c r="BT38" s="51"/>
      <c r="BU38" s="51"/>
    </row>
    <row r="39" spans="1:73" x14ac:dyDescent="0.2">
      <c r="A39" s="149"/>
      <c r="B39" s="58" t="s">
        <v>110</v>
      </c>
      <c r="C39" s="58"/>
      <c r="D39" s="58"/>
      <c r="E39" s="56"/>
      <c r="F39" s="154"/>
      <c r="G39" s="154"/>
      <c r="H39" s="154"/>
      <c r="I39" s="25"/>
      <c r="J39" s="153"/>
      <c r="K39" s="29"/>
      <c r="L39" s="67"/>
      <c r="M39" s="59"/>
      <c r="N39" s="29"/>
      <c r="O39" s="19"/>
      <c r="P39" s="14"/>
      <c r="Q39" s="14"/>
      <c r="R39" s="14"/>
      <c r="S39" s="14"/>
      <c r="T39" s="14"/>
      <c r="U39" s="14"/>
      <c r="V39" s="14"/>
      <c r="W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BR39" s="51"/>
      <c r="BS39" s="51"/>
      <c r="BT39" s="51"/>
      <c r="BU39" s="51"/>
    </row>
    <row r="40" spans="1:73" x14ac:dyDescent="0.2">
      <c r="A40" s="64"/>
      <c r="B40" s="29"/>
      <c r="C40" s="29"/>
      <c r="D40" s="29"/>
      <c r="E40" s="29"/>
      <c r="F40" s="67"/>
      <c r="G40" s="67"/>
      <c r="H40" s="67"/>
      <c r="I40" s="59"/>
      <c r="J40" s="29"/>
      <c r="K40" s="29"/>
      <c r="L40" s="67"/>
      <c r="M40" s="59"/>
      <c r="N40" s="29"/>
      <c r="O40" s="19"/>
      <c r="P40" s="14"/>
      <c r="Q40" s="14"/>
      <c r="R40" s="14"/>
      <c r="S40" s="14"/>
      <c r="T40" s="14"/>
      <c r="U40" s="14"/>
      <c r="V40" s="14"/>
      <c r="W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BR40" s="51"/>
      <c r="BS40" s="51"/>
      <c r="BT40" s="51"/>
      <c r="BU40" s="51"/>
    </row>
    <row r="41" spans="1:73" x14ac:dyDescent="0.2">
      <c r="A41" s="64"/>
      <c r="B41" s="29"/>
      <c r="C41" s="29"/>
      <c r="D41" s="29"/>
      <c r="E41" s="29"/>
      <c r="F41" s="67"/>
      <c r="G41" s="67"/>
      <c r="H41" s="67"/>
      <c r="I41" s="59"/>
      <c r="J41" s="29"/>
      <c r="K41" s="29"/>
      <c r="L41" s="67"/>
      <c r="M41" s="59"/>
      <c r="N41" s="29"/>
      <c r="O41" s="19"/>
      <c r="P41" s="14"/>
      <c r="Q41" s="14"/>
      <c r="R41" s="14"/>
      <c r="S41" s="14"/>
      <c r="T41" s="14"/>
      <c r="U41" s="14"/>
      <c r="V41" s="14"/>
      <c r="W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BR41" s="51"/>
      <c r="BS41" s="51"/>
      <c r="BT41" s="51"/>
      <c r="BU41" s="51"/>
    </row>
    <row r="42" spans="1:73" x14ac:dyDescent="0.2">
      <c r="A42" s="64"/>
      <c r="B42" s="29"/>
      <c r="C42" s="29"/>
      <c r="D42" s="29"/>
      <c r="E42" s="29"/>
      <c r="F42" s="67"/>
      <c r="G42" s="67"/>
      <c r="H42" s="67"/>
      <c r="I42" s="59"/>
      <c r="J42" s="29"/>
      <c r="K42" s="29"/>
      <c r="L42" s="67"/>
      <c r="M42" s="59"/>
      <c r="N42" s="29"/>
      <c r="O42" s="19"/>
      <c r="P42" s="14"/>
      <c r="Q42" s="14"/>
      <c r="R42" s="14"/>
      <c r="S42" s="14"/>
      <c r="T42" s="14"/>
      <c r="U42" s="14"/>
      <c r="V42" s="14"/>
      <c r="W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BR42" s="51"/>
      <c r="BS42" s="51"/>
      <c r="BT42" s="51"/>
      <c r="BU42" s="51"/>
    </row>
    <row r="43" spans="1:73" x14ac:dyDescent="0.2">
      <c r="A43" s="64"/>
      <c r="B43" s="29"/>
      <c r="C43" s="29"/>
      <c r="D43" s="29"/>
      <c r="E43" s="29"/>
      <c r="F43" s="67"/>
      <c r="G43" s="67"/>
      <c r="H43" s="67"/>
      <c r="I43" s="59"/>
      <c r="J43" s="29"/>
      <c r="K43" s="29"/>
      <c r="L43" s="67"/>
      <c r="M43" s="59"/>
      <c r="N43" s="29"/>
      <c r="O43" s="19"/>
      <c r="P43" s="14"/>
      <c r="Q43" s="14"/>
      <c r="R43" s="14"/>
      <c r="S43" s="14"/>
      <c r="T43" s="14"/>
      <c r="U43" s="14"/>
      <c r="V43" s="14"/>
      <c r="W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BR43" s="51"/>
      <c r="BS43" s="51"/>
      <c r="BT43" s="51"/>
      <c r="BU43" s="51"/>
    </row>
    <row r="44" spans="1:73" x14ac:dyDescent="0.2">
      <c r="A44" s="64"/>
      <c r="B44" s="29"/>
      <c r="C44" s="29"/>
      <c r="D44" s="29"/>
      <c r="E44" s="29"/>
      <c r="F44" s="67"/>
      <c r="G44" s="67"/>
      <c r="H44" s="67"/>
      <c r="I44" s="59"/>
      <c r="J44" s="29"/>
      <c r="K44" s="29"/>
      <c r="L44" s="67"/>
      <c r="M44" s="59"/>
      <c r="N44" s="29"/>
      <c r="O44" s="19"/>
      <c r="P44" s="14"/>
      <c r="Q44" s="14"/>
      <c r="R44" s="14"/>
      <c r="S44" s="14"/>
      <c r="T44" s="14"/>
      <c r="U44" s="14"/>
      <c r="V44" s="14"/>
      <c r="W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BR44" s="51"/>
      <c r="BS44" s="51"/>
      <c r="BT44" s="51"/>
      <c r="BU44" s="51"/>
    </row>
    <row r="45" spans="1:73" x14ac:dyDescent="0.2">
      <c r="A45" s="64"/>
      <c r="B45" s="29"/>
      <c r="C45" s="29"/>
      <c r="D45" s="29"/>
      <c r="E45" s="29"/>
      <c r="F45" s="67"/>
      <c r="G45" s="67"/>
      <c r="H45" s="67"/>
      <c r="I45" s="59"/>
      <c r="J45" s="29"/>
      <c r="K45" s="29"/>
      <c r="L45" s="67"/>
      <c r="M45" s="59"/>
      <c r="N45" s="29"/>
      <c r="O45" s="19"/>
      <c r="P45" s="14"/>
      <c r="Q45" s="14"/>
      <c r="R45" s="14"/>
      <c r="S45" s="14"/>
      <c r="T45" s="14"/>
      <c r="U45" s="14"/>
      <c r="V45" s="14"/>
      <c r="W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BR45" s="51"/>
      <c r="BS45" s="51"/>
      <c r="BT45" s="51"/>
      <c r="BU45" s="51"/>
    </row>
    <row r="46" spans="1:73" x14ac:dyDescent="0.2">
      <c r="A46" s="64"/>
      <c r="B46" s="29"/>
      <c r="C46" s="29"/>
      <c r="D46" s="29"/>
      <c r="E46" s="29"/>
      <c r="F46" s="67"/>
      <c r="G46" s="67"/>
      <c r="H46" s="67"/>
      <c r="I46" s="59"/>
      <c r="J46" s="29"/>
      <c r="K46" s="29"/>
      <c r="L46" s="67"/>
      <c r="M46" s="59"/>
      <c r="N46" s="29"/>
      <c r="O46" s="19"/>
      <c r="P46" s="14"/>
      <c r="Q46" s="14"/>
      <c r="R46" s="14"/>
      <c r="S46" s="14"/>
      <c r="T46" s="14"/>
      <c r="U46" s="14"/>
      <c r="V46" s="14"/>
      <c r="W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BR46" s="51"/>
      <c r="BS46" s="51"/>
      <c r="BT46" s="51"/>
      <c r="BU46" s="51"/>
    </row>
    <row r="47" spans="1:73" x14ac:dyDescent="0.2">
      <c r="A47" s="64"/>
      <c r="B47" s="29"/>
      <c r="C47" s="29"/>
      <c r="D47" s="29"/>
      <c r="E47" s="29"/>
      <c r="F47" s="67"/>
      <c r="G47" s="67"/>
      <c r="H47" s="67"/>
      <c r="I47" s="59"/>
      <c r="J47" s="29"/>
      <c r="K47" s="29"/>
      <c r="L47" s="67"/>
      <c r="M47" s="59"/>
      <c r="N47" s="29"/>
      <c r="O47" s="19"/>
      <c r="P47" s="14"/>
      <c r="Q47" s="14"/>
      <c r="R47" s="14"/>
      <c r="S47" s="14"/>
      <c r="T47" s="14"/>
      <c r="U47" s="14"/>
      <c r="V47" s="14"/>
      <c r="W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BR47" s="51"/>
      <c r="BS47" s="51"/>
      <c r="BT47" s="51"/>
      <c r="BU47" s="51"/>
    </row>
    <row r="48" spans="1:73" x14ac:dyDescent="0.2">
      <c r="A48" s="64"/>
      <c r="B48" s="29"/>
      <c r="C48" s="29"/>
      <c r="D48" s="29"/>
      <c r="E48" s="29"/>
      <c r="F48" s="67"/>
      <c r="G48" s="67"/>
      <c r="H48" s="67"/>
      <c r="I48" s="59"/>
      <c r="J48" s="29"/>
      <c r="K48" s="29"/>
      <c r="L48" s="67"/>
      <c r="M48" s="59"/>
      <c r="N48" s="29"/>
      <c r="O48" s="19"/>
      <c r="P48" s="14"/>
      <c r="Q48" s="14"/>
      <c r="R48" s="14"/>
      <c r="S48" s="14"/>
      <c r="T48" s="14"/>
      <c r="U48" s="14"/>
      <c r="V48" s="14"/>
      <c r="W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BR48" s="51"/>
      <c r="BS48" s="51"/>
      <c r="BT48" s="51"/>
      <c r="BU48" s="51"/>
    </row>
    <row r="49" spans="1:73" x14ac:dyDescent="0.2">
      <c r="A49" s="64"/>
      <c r="B49" s="29"/>
      <c r="C49" s="29"/>
      <c r="D49" s="29"/>
      <c r="E49" s="29"/>
      <c r="F49" s="67"/>
      <c r="G49" s="67"/>
      <c r="H49" s="67"/>
      <c r="I49" s="59"/>
      <c r="J49" s="29"/>
      <c r="K49" s="29"/>
      <c r="L49" s="67"/>
      <c r="M49" s="59"/>
      <c r="N49" s="29"/>
      <c r="O49" s="19"/>
      <c r="P49" s="14"/>
      <c r="Q49" s="14"/>
      <c r="R49" s="14"/>
      <c r="S49" s="14"/>
      <c r="T49" s="14"/>
      <c r="U49" s="14"/>
      <c r="V49" s="14"/>
      <c r="W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BR49" s="51"/>
      <c r="BS49" s="51"/>
      <c r="BT49" s="51"/>
      <c r="BU49" s="51"/>
    </row>
    <row r="50" spans="1:73" x14ac:dyDescent="0.2">
      <c r="A50" s="64"/>
      <c r="B50" s="29"/>
      <c r="C50" s="29"/>
      <c r="D50" s="29"/>
      <c r="E50" s="29"/>
      <c r="F50" s="67"/>
      <c r="G50" s="67"/>
      <c r="H50" s="67"/>
      <c r="I50" s="59"/>
      <c r="J50" s="29"/>
      <c r="K50" s="29"/>
      <c r="L50" s="67"/>
      <c r="M50" s="59"/>
      <c r="N50" s="29"/>
      <c r="O50" s="19"/>
      <c r="P50" s="14"/>
      <c r="Q50" s="14"/>
      <c r="R50" s="14"/>
      <c r="S50" s="14"/>
      <c r="T50" s="14"/>
      <c r="U50" s="14"/>
      <c r="V50" s="14"/>
      <c r="W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BR50" s="51"/>
      <c r="BS50" s="51"/>
      <c r="BT50" s="51"/>
      <c r="BU50" s="51"/>
    </row>
    <row r="51" spans="1:73" x14ac:dyDescent="0.2">
      <c r="A51" s="64"/>
      <c r="B51" s="29"/>
      <c r="C51" s="29"/>
      <c r="D51" s="29"/>
      <c r="E51" s="29"/>
      <c r="F51" s="67"/>
      <c r="G51" s="67"/>
      <c r="H51" s="67"/>
      <c r="I51" s="59"/>
      <c r="J51" s="29"/>
      <c r="K51" s="29"/>
      <c r="L51" s="67"/>
      <c r="M51" s="59"/>
      <c r="N51" s="29"/>
      <c r="O51" s="19"/>
      <c r="P51" s="14"/>
      <c r="Q51" s="14"/>
      <c r="R51" s="14"/>
      <c r="S51" s="14"/>
      <c r="T51" s="14"/>
      <c r="U51" s="14"/>
      <c r="V51" s="14"/>
      <c r="W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BR51" s="51"/>
      <c r="BS51" s="51"/>
      <c r="BT51" s="51"/>
      <c r="BU51" s="51"/>
    </row>
    <row r="52" spans="1:73" x14ac:dyDescent="0.2">
      <c r="A52" s="64"/>
      <c r="B52" s="29"/>
      <c r="C52" s="29"/>
      <c r="D52" s="29"/>
      <c r="E52" s="29"/>
      <c r="F52" s="67"/>
      <c r="G52" s="67"/>
      <c r="H52" s="67"/>
      <c r="I52" s="59"/>
      <c r="J52" s="29"/>
      <c r="K52" s="29"/>
      <c r="L52" s="67"/>
      <c r="M52" s="59"/>
      <c r="N52" s="29"/>
      <c r="O52" s="19"/>
      <c r="P52" s="14"/>
      <c r="Q52" s="14"/>
      <c r="R52" s="14"/>
      <c r="S52" s="14"/>
      <c r="T52" s="14"/>
      <c r="U52" s="14"/>
      <c r="V52" s="14"/>
      <c r="W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BR52" s="51"/>
      <c r="BS52" s="51"/>
      <c r="BT52" s="51"/>
      <c r="BU52" s="51"/>
    </row>
    <row r="53" spans="1:73" x14ac:dyDescent="0.2">
      <c r="A53" s="64"/>
      <c r="B53" s="29"/>
      <c r="C53" s="29"/>
      <c r="D53" s="29"/>
      <c r="E53" s="29"/>
      <c r="F53" s="67"/>
      <c r="G53" s="67"/>
      <c r="H53" s="67"/>
      <c r="I53" s="59"/>
      <c r="J53" s="29"/>
      <c r="K53" s="29"/>
      <c r="L53" s="67"/>
      <c r="M53" s="59"/>
      <c r="N53" s="29"/>
      <c r="O53" s="19"/>
      <c r="P53" s="14"/>
      <c r="Q53" s="14"/>
      <c r="R53" s="14"/>
      <c r="S53" s="14"/>
      <c r="T53" s="14"/>
      <c r="U53" s="14"/>
      <c r="V53" s="14"/>
      <c r="W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BR53" s="51"/>
      <c r="BS53" s="51"/>
      <c r="BT53" s="51"/>
      <c r="BU53" s="51"/>
    </row>
    <row r="54" spans="1:73" x14ac:dyDescent="0.2">
      <c r="A54" s="64"/>
      <c r="B54" s="29"/>
      <c r="C54" s="29"/>
      <c r="D54" s="29"/>
      <c r="E54" s="29"/>
      <c r="F54" s="67"/>
      <c r="G54" s="67"/>
      <c r="H54" s="67"/>
      <c r="I54" s="59"/>
      <c r="J54" s="29"/>
      <c r="K54" s="29"/>
      <c r="L54" s="67"/>
      <c r="M54" s="59"/>
      <c r="N54" s="29"/>
      <c r="O54" s="19"/>
      <c r="P54" s="14"/>
      <c r="Q54" s="14"/>
      <c r="R54" s="14"/>
      <c r="S54" s="14"/>
      <c r="T54" s="14"/>
      <c r="U54" s="14"/>
      <c r="V54" s="14"/>
      <c r="W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BR54" s="51"/>
      <c r="BS54" s="51"/>
      <c r="BT54" s="51"/>
      <c r="BU54" s="51"/>
    </row>
    <row r="55" spans="1:73" x14ac:dyDescent="0.2">
      <c r="A55" s="64"/>
      <c r="B55" s="29"/>
      <c r="C55" s="29"/>
      <c r="D55" s="29"/>
      <c r="E55" s="29"/>
      <c r="F55" s="67"/>
      <c r="G55" s="67"/>
      <c r="H55" s="67"/>
      <c r="I55" s="59"/>
      <c r="J55" s="29"/>
      <c r="K55" s="29"/>
      <c r="L55" s="67"/>
      <c r="M55" s="59"/>
      <c r="N55" s="29"/>
      <c r="P55" s="14"/>
      <c r="Q55" s="14"/>
      <c r="R55" s="14"/>
      <c r="S55" s="14"/>
      <c r="T55" s="14"/>
      <c r="U55" s="14"/>
      <c r="V55" s="14"/>
      <c r="W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BR55" s="51"/>
      <c r="BS55" s="51"/>
      <c r="BT55" s="51"/>
      <c r="BU55" s="51"/>
    </row>
    <row r="56" spans="1:73" x14ac:dyDescent="0.2">
      <c r="A56" s="64"/>
      <c r="B56" s="29"/>
      <c r="C56" s="29"/>
      <c r="D56" s="29"/>
      <c r="E56" s="29"/>
      <c r="F56" s="67"/>
      <c r="G56" s="67"/>
      <c r="H56" s="67"/>
      <c r="I56" s="59"/>
      <c r="J56" s="29"/>
      <c r="K56" s="29"/>
      <c r="L56" s="67"/>
      <c r="M56" s="59"/>
      <c r="N56" s="29"/>
      <c r="P56" s="14"/>
      <c r="Q56" s="14"/>
      <c r="R56" s="14"/>
      <c r="S56" s="14"/>
      <c r="T56" s="14"/>
      <c r="U56" s="14"/>
      <c r="V56" s="14"/>
      <c r="W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BR56" s="51"/>
      <c r="BS56" s="51"/>
      <c r="BT56" s="51"/>
      <c r="BU56" s="51"/>
    </row>
    <row r="57" spans="1:73" x14ac:dyDescent="0.2">
      <c r="A57" s="64"/>
      <c r="B57" s="29"/>
      <c r="C57" s="29"/>
      <c r="D57" s="29"/>
      <c r="E57" s="29"/>
      <c r="F57" s="67"/>
      <c r="G57" s="67"/>
      <c r="H57" s="67"/>
      <c r="I57" s="59"/>
      <c r="J57" s="29"/>
      <c r="K57" s="29"/>
      <c r="L57" s="67"/>
      <c r="M57" s="59"/>
      <c r="N57" s="29"/>
      <c r="P57" s="14"/>
      <c r="Q57" s="14"/>
      <c r="R57" s="14"/>
      <c r="S57" s="14"/>
      <c r="T57" s="14"/>
      <c r="U57" s="14"/>
      <c r="V57" s="14"/>
      <c r="W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BR57" s="51"/>
      <c r="BS57" s="51"/>
      <c r="BT57" s="51"/>
      <c r="BU57" s="51"/>
    </row>
    <row r="58" spans="1:73" x14ac:dyDescent="0.2">
      <c r="A58" s="64"/>
      <c r="B58" s="29"/>
      <c r="C58" s="29"/>
      <c r="D58" s="29"/>
      <c r="E58" s="29"/>
      <c r="F58" s="67"/>
      <c r="G58" s="67"/>
      <c r="H58" s="67"/>
      <c r="I58" s="59"/>
      <c r="J58" s="29"/>
      <c r="K58" s="29"/>
      <c r="L58" s="67"/>
      <c r="M58" s="59"/>
      <c r="N58" s="29"/>
      <c r="P58" s="14"/>
      <c r="Q58" s="14"/>
      <c r="R58" s="14"/>
      <c r="S58" s="14"/>
      <c r="T58" s="14"/>
      <c r="U58" s="14"/>
      <c r="V58" s="14"/>
      <c r="W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BR58" s="51"/>
      <c r="BS58" s="51"/>
      <c r="BT58" s="51"/>
      <c r="BU58" s="51"/>
    </row>
    <row r="59" spans="1:73" x14ac:dyDescent="0.2">
      <c r="A59" s="64"/>
      <c r="B59" s="29"/>
      <c r="C59" s="29"/>
      <c r="D59" s="29"/>
      <c r="E59" s="29"/>
      <c r="F59" s="67"/>
      <c r="G59" s="67"/>
      <c r="H59" s="67"/>
      <c r="I59" s="59"/>
      <c r="J59" s="29"/>
      <c r="K59" s="29"/>
      <c r="L59" s="67"/>
      <c r="M59" s="59"/>
      <c r="N59" s="29"/>
      <c r="P59" s="14"/>
      <c r="Q59" s="14"/>
      <c r="R59" s="14"/>
      <c r="S59" s="14"/>
      <c r="T59" s="14"/>
      <c r="U59" s="14"/>
      <c r="V59" s="14"/>
      <c r="W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BR59" s="51"/>
      <c r="BS59" s="51"/>
      <c r="BT59" s="51"/>
      <c r="BU59" s="51"/>
    </row>
    <row r="60" spans="1:73" x14ac:dyDescent="0.2">
      <c r="A60" s="64"/>
      <c r="B60" s="29"/>
      <c r="C60" s="29"/>
      <c r="D60" s="29"/>
      <c r="E60" s="29"/>
      <c r="F60" s="67"/>
      <c r="G60" s="67"/>
      <c r="H60" s="67"/>
      <c r="I60" s="59"/>
      <c r="J60" s="29"/>
      <c r="K60" s="29"/>
      <c r="L60" s="67"/>
      <c r="M60" s="59"/>
      <c r="N60" s="29"/>
      <c r="P60" s="14"/>
      <c r="Q60" s="14"/>
      <c r="R60" s="14"/>
      <c r="S60" s="14"/>
      <c r="T60" s="14"/>
      <c r="U60" s="14"/>
      <c r="V60" s="14"/>
      <c r="W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BR60" s="51"/>
      <c r="BS60" s="51"/>
      <c r="BT60" s="51"/>
      <c r="BU60" s="51"/>
    </row>
    <row r="61" spans="1:73" x14ac:dyDescent="0.2">
      <c r="A61" s="64"/>
      <c r="B61" s="29"/>
      <c r="C61" s="29"/>
      <c r="D61" s="29"/>
      <c r="E61" s="29"/>
      <c r="F61" s="67"/>
      <c r="G61" s="67"/>
      <c r="H61" s="67"/>
      <c r="I61" s="59"/>
      <c r="J61" s="29"/>
      <c r="K61" s="29"/>
      <c r="L61" s="67"/>
      <c r="M61" s="59"/>
      <c r="N61" s="29"/>
      <c r="P61" s="14"/>
      <c r="Q61" s="14"/>
      <c r="R61" s="14"/>
      <c r="S61" s="14"/>
      <c r="T61" s="14"/>
      <c r="U61" s="14"/>
      <c r="V61" s="14"/>
      <c r="W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BR61" s="51"/>
      <c r="BS61" s="51"/>
      <c r="BT61" s="51"/>
      <c r="BU61" s="51"/>
    </row>
    <row r="62" spans="1:73" x14ac:dyDescent="0.2">
      <c r="A62" s="64"/>
      <c r="B62" s="29"/>
      <c r="C62" s="29"/>
      <c r="D62" s="29"/>
      <c r="E62" s="29"/>
      <c r="F62" s="67"/>
      <c r="G62" s="67"/>
      <c r="H62" s="67"/>
      <c r="I62" s="59"/>
      <c r="J62" s="29"/>
      <c r="K62" s="29"/>
      <c r="L62" s="67"/>
      <c r="M62" s="59"/>
      <c r="N62" s="29"/>
      <c r="P62" s="14"/>
      <c r="Q62" s="14"/>
      <c r="R62" s="14"/>
      <c r="S62" s="14"/>
      <c r="T62" s="14"/>
      <c r="U62" s="14"/>
      <c r="V62" s="14"/>
      <c r="W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BR62" s="51"/>
      <c r="BS62" s="51"/>
      <c r="BT62" s="51"/>
      <c r="BU62" s="51"/>
    </row>
    <row r="63" spans="1:73" x14ac:dyDescent="0.2">
      <c r="A63" s="64"/>
      <c r="B63" s="29"/>
      <c r="C63" s="29"/>
      <c r="D63" s="29"/>
      <c r="E63" s="29"/>
      <c r="F63" s="67"/>
      <c r="G63" s="67"/>
      <c r="H63" s="67"/>
      <c r="I63" s="59"/>
      <c r="J63" s="29"/>
      <c r="K63" s="29"/>
      <c r="L63" s="67"/>
      <c r="M63" s="59"/>
      <c r="N63" s="29"/>
      <c r="P63" s="14"/>
      <c r="Q63" s="14"/>
      <c r="R63" s="14"/>
      <c r="S63" s="14"/>
      <c r="T63" s="14"/>
      <c r="U63" s="14"/>
      <c r="V63" s="14"/>
      <c r="W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BR63" s="51"/>
      <c r="BS63" s="51"/>
      <c r="BT63" s="51"/>
      <c r="BU63" s="51"/>
    </row>
    <row r="64" spans="1:73" x14ac:dyDescent="0.2">
      <c r="A64" s="64"/>
      <c r="B64" s="29"/>
      <c r="C64" s="29"/>
      <c r="D64" s="29"/>
      <c r="E64" s="29"/>
      <c r="F64" s="67"/>
      <c r="G64" s="67"/>
      <c r="H64" s="67"/>
      <c r="I64" s="59"/>
      <c r="J64" s="29"/>
      <c r="K64" s="29"/>
      <c r="L64" s="67"/>
      <c r="M64" s="59"/>
      <c r="N64" s="29"/>
      <c r="P64" s="14"/>
      <c r="Q64" s="14"/>
      <c r="R64" s="14"/>
      <c r="S64" s="14"/>
      <c r="T64" s="14"/>
      <c r="U64" s="14"/>
      <c r="V64" s="14"/>
      <c r="W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BR64" s="51"/>
      <c r="BS64" s="51"/>
      <c r="BT64" s="51"/>
      <c r="BU64" s="51"/>
    </row>
    <row r="65" spans="1:73" x14ac:dyDescent="0.2">
      <c r="A65" s="64"/>
      <c r="B65" s="29"/>
      <c r="C65" s="29"/>
      <c r="D65" s="29"/>
      <c r="E65" s="28"/>
      <c r="F65" s="28"/>
      <c r="G65" s="28"/>
      <c r="H65" s="28"/>
      <c r="I65" s="28"/>
      <c r="J65" s="28"/>
      <c r="K65" s="28"/>
      <c r="L65" s="28"/>
      <c r="M65" s="28"/>
      <c r="N65" s="28"/>
      <c r="P65" s="14"/>
      <c r="Q65" s="14"/>
      <c r="R65" s="14"/>
      <c r="S65" s="14"/>
      <c r="T65" s="14"/>
      <c r="U65" s="14"/>
      <c r="V65" s="14"/>
      <c r="W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BR65" s="51"/>
      <c r="BS65" s="51"/>
      <c r="BT65" s="51"/>
      <c r="BU65" s="51"/>
    </row>
    <row r="66" spans="1:73" x14ac:dyDescent="0.2">
      <c r="A66" s="28"/>
      <c r="B66" s="28"/>
      <c r="C66" s="28"/>
      <c r="D66" s="28"/>
      <c r="E66" s="67"/>
      <c r="F66" s="67"/>
      <c r="G66" s="67"/>
      <c r="H66" s="67"/>
      <c r="I66" s="68"/>
      <c r="J66" s="67"/>
      <c r="K66" s="67"/>
      <c r="L66" s="67"/>
      <c r="M66" s="68"/>
      <c r="N66" s="67"/>
      <c r="P66" s="14"/>
      <c r="Q66" s="14"/>
      <c r="R66" s="14"/>
      <c r="S66" s="14"/>
      <c r="T66" s="14"/>
      <c r="U66" s="14"/>
      <c r="V66" s="14"/>
      <c r="W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BR66" s="51"/>
      <c r="BS66" s="51"/>
      <c r="BT66" s="51"/>
      <c r="BU66" s="51"/>
    </row>
    <row r="67" spans="1:73" x14ac:dyDescent="0.2">
      <c r="A67" s="28"/>
      <c r="B67" s="67"/>
      <c r="C67" s="67"/>
      <c r="D67" s="67"/>
      <c r="E67" s="26"/>
      <c r="F67" s="26"/>
      <c r="G67" s="26"/>
      <c r="H67" s="26"/>
      <c r="I67" s="26"/>
      <c r="J67" s="26"/>
      <c r="K67" s="26"/>
      <c r="L67" s="26"/>
      <c r="M67" s="26"/>
      <c r="N67" s="26"/>
      <c r="P67" s="14"/>
      <c r="Q67" s="14"/>
      <c r="R67" s="14"/>
      <c r="S67" s="14"/>
      <c r="T67" s="14"/>
      <c r="U67" s="14"/>
      <c r="V67" s="14"/>
      <c r="W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BR67" s="51"/>
      <c r="BS67" s="51"/>
      <c r="BT67" s="51"/>
      <c r="BU67" s="51"/>
    </row>
    <row r="68" spans="1:73" x14ac:dyDescent="0.2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P68" s="14"/>
      <c r="Q68" s="14"/>
      <c r="R68" s="14"/>
      <c r="S68" s="14"/>
      <c r="T68" s="14"/>
      <c r="U68" s="14"/>
      <c r="V68" s="14"/>
      <c r="W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BR68" s="51"/>
      <c r="BS68" s="51"/>
      <c r="BT68" s="51"/>
      <c r="BU68" s="51"/>
    </row>
    <row r="69" spans="1:73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P69" s="14"/>
      <c r="Q69" s="14"/>
      <c r="R69" s="14"/>
      <c r="S69" s="14"/>
      <c r="T69" s="14"/>
      <c r="U69" s="14"/>
      <c r="V69" s="14"/>
      <c r="W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BR69" s="51"/>
      <c r="BS69" s="51"/>
      <c r="BT69" s="51"/>
      <c r="BU69" s="51"/>
    </row>
    <row r="70" spans="1:73" x14ac:dyDescent="0.2">
      <c r="A70" s="26"/>
      <c r="B70" s="26"/>
      <c r="C70" s="26"/>
      <c r="D70" s="26"/>
      <c r="P70" s="14"/>
      <c r="Q70" s="14"/>
      <c r="R70" s="14"/>
      <c r="S70" s="14"/>
      <c r="T70" s="14"/>
      <c r="U70" s="14"/>
      <c r="V70" s="14"/>
      <c r="W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BR70" s="51"/>
      <c r="BS70" s="51"/>
      <c r="BT70" s="51"/>
      <c r="BU70" s="51"/>
    </row>
    <row r="71" spans="1:73" x14ac:dyDescent="0.2">
      <c r="P71" s="14"/>
      <c r="Q71" s="14"/>
      <c r="R71" s="14"/>
      <c r="S71" s="14"/>
      <c r="T71" s="14"/>
      <c r="U71" s="14"/>
      <c r="V71" s="14"/>
      <c r="W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BR71" s="51"/>
      <c r="BS71" s="51"/>
      <c r="BT71" s="51"/>
      <c r="BU71" s="51"/>
    </row>
    <row r="72" spans="1:73" x14ac:dyDescent="0.2">
      <c r="P72" s="14"/>
      <c r="Q72" s="14"/>
      <c r="R72" s="14"/>
      <c r="S72" s="14"/>
      <c r="T72" s="14"/>
      <c r="U72" s="14"/>
      <c r="V72" s="14"/>
      <c r="W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BR72" s="51"/>
      <c r="BS72" s="51"/>
      <c r="BT72" s="51"/>
      <c r="BU72" s="51"/>
    </row>
    <row r="73" spans="1:73" x14ac:dyDescent="0.2">
      <c r="P73" s="14"/>
      <c r="Q73" s="14"/>
      <c r="R73" s="14"/>
      <c r="S73" s="14"/>
      <c r="T73" s="14"/>
      <c r="U73" s="14"/>
      <c r="V73" s="14"/>
      <c r="W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BR73" s="51"/>
      <c r="BS73" s="51"/>
      <c r="BT73" s="51"/>
      <c r="BU73" s="51"/>
    </row>
    <row r="74" spans="1:73" x14ac:dyDescent="0.2">
      <c r="P74" s="14"/>
      <c r="Q74" s="14"/>
      <c r="R74" s="14"/>
      <c r="S74" s="14"/>
      <c r="T74" s="14"/>
      <c r="U74" s="14"/>
      <c r="V74" s="14"/>
      <c r="W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BR74" s="51"/>
      <c r="BS74" s="51"/>
      <c r="BT74" s="51"/>
      <c r="BU74" s="51"/>
    </row>
    <row r="75" spans="1:73" x14ac:dyDescent="0.2">
      <c r="P75" s="14"/>
      <c r="Q75" s="14"/>
      <c r="R75" s="14"/>
      <c r="S75" s="14"/>
      <c r="T75" s="14"/>
      <c r="U75" s="14"/>
      <c r="V75" s="14"/>
      <c r="W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BR75" s="51"/>
      <c r="BS75" s="51"/>
      <c r="BT75" s="51"/>
      <c r="BU75" s="51"/>
    </row>
    <row r="76" spans="1:73" x14ac:dyDescent="0.2">
      <c r="P76" s="14"/>
      <c r="Q76" s="14"/>
      <c r="R76" s="14"/>
      <c r="S76" s="14"/>
      <c r="T76" s="14"/>
      <c r="U76" s="14"/>
      <c r="V76" s="14"/>
      <c r="W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BR76" s="51"/>
      <c r="BS76" s="51"/>
      <c r="BT76" s="51"/>
      <c r="BU76" s="51"/>
    </row>
    <row r="77" spans="1:73" x14ac:dyDescent="0.2">
      <c r="P77" s="14"/>
      <c r="Q77" s="14"/>
      <c r="R77" s="14"/>
      <c r="S77" s="14"/>
      <c r="T77" s="14"/>
      <c r="U77" s="14"/>
      <c r="V77" s="14"/>
      <c r="W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BR77" s="51"/>
      <c r="BS77" s="51"/>
      <c r="BT77" s="51"/>
      <c r="BU77" s="51"/>
    </row>
    <row r="78" spans="1:73" x14ac:dyDescent="0.2">
      <c r="P78" s="14"/>
      <c r="Q78" s="14"/>
      <c r="R78" s="14"/>
      <c r="S78" s="14"/>
      <c r="T78" s="14"/>
      <c r="U78" s="14"/>
      <c r="V78" s="14"/>
      <c r="W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BR78" s="51"/>
      <c r="BS78" s="51"/>
      <c r="BT78" s="51"/>
      <c r="BU78" s="51"/>
    </row>
    <row r="79" spans="1:73" x14ac:dyDescent="0.2">
      <c r="P79" s="14"/>
      <c r="Q79" s="14"/>
      <c r="R79" s="14"/>
      <c r="S79" s="14"/>
      <c r="T79" s="14"/>
      <c r="U79" s="14"/>
      <c r="V79" s="14"/>
      <c r="W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BR79" s="51"/>
      <c r="BS79" s="51"/>
      <c r="BT79" s="51"/>
      <c r="BU79" s="51"/>
    </row>
    <row r="80" spans="1:73" x14ac:dyDescent="0.2">
      <c r="P80" s="14"/>
      <c r="Q80" s="14"/>
      <c r="R80" s="14"/>
      <c r="S80" s="14"/>
      <c r="T80" s="14"/>
      <c r="U80" s="14"/>
      <c r="V80" s="14"/>
      <c r="W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BR80" s="51"/>
      <c r="BS80" s="51"/>
      <c r="BT80" s="51"/>
      <c r="BU80" s="51"/>
    </row>
    <row r="81" spans="15:74" x14ac:dyDescent="0.2">
      <c r="P81" s="14"/>
      <c r="Q81" s="14"/>
      <c r="R81" s="14"/>
      <c r="S81" s="14"/>
      <c r="T81" s="14"/>
      <c r="U81" s="14"/>
      <c r="V81" s="14"/>
      <c r="W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BR81" s="51"/>
      <c r="BS81" s="51"/>
      <c r="BT81" s="51"/>
      <c r="BU81" s="51"/>
    </row>
    <row r="82" spans="15:74" x14ac:dyDescent="0.2">
      <c r="P82" s="14"/>
      <c r="Q82" s="14"/>
      <c r="R82" s="14"/>
      <c r="S82" s="14"/>
      <c r="T82" s="14"/>
      <c r="U82" s="14"/>
      <c r="V82" s="14"/>
      <c r="W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BR82" s="51"/>
      <c r="BS82" s="51"/>
      <c r="BT82" s="51"/>
      <c r="BU82" s="51"/>
    </row>
    <row r="83" spans="15:74" x14ac:dyDescent="0.2">
      <c r="O83" s="14"/>
      <c r="P83" s="14"/>
      <c r="Q83" s="14"/>
      <c r="R83" s="14"/>
      <c r="S83" s="14"/>
      <c r="T83" s="14"/>
      <c r="U83" s="14"/>
      <c r="V83" s="14"/>
      <c r="W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BR83" s="51"/>
      <c r="BS83" s="51"/>
      <c r="BT83" s="51"/>
      <c r="BU83" s="51"/>
    </row>
    <row r="84" spans="15:74" x14ac:dyDescent="0.2">
      <c r="O84" s="14"/>
      <c r="P84" s="14"/>
      <c r="Q84" s="14"/>
      <c r="R84" s="14"/>
      <c r="S84" s="14"/>
      <c r="T84" s="14"/>
      <c r="U84" s="14"/>
      <c r="V84" s="14"/>
      <c r="W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BR84" s="51"/>
      <c r="BS84" s="51"/>
      <c r="BT84" s="51"/>
      <c r="BU84" s="51"/>
    </row>
    <row r="85" spans="15:74" x14ac:dyDescent="0.2">
      <c r="O85" s="14"/>
      <c r="P85" s="14"/>
      <c r="Q85" s="14"/>
      <c r="R85" s="14"/>
      <c r="S85" s="14"/>
      <c r="T85" s="14"/>
      <c r="U85" s="14"/>
      <c r="V85" s="14"/>
      <c r="W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BR85" s="51"/>
      <c r="BS85" s="51"/>
      <c r="BT85" s="51"/>
      <c r="BU85" s="51"/>
    </row>
    <row r="86" spans="15:74" x14ac:dyDescent="0.2">
      <c r="O86" s="14"/>
      <c r="P86" s="14"/>
      <c r="Q86" s="14"/>
      <c r="R86" s="14"/>
      <c r="S86" s="14"/>
      <c r="T86" s="14"/>
      <c r="U86" s="14"/>
      <c r="V86" s="14"/>
      <c r="W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BR86" s="51"/>
      <c r="BS86" s="51"/>
      <c r="BT86" s="51"/>
      <c r="BU86" s="51"/>
    </row>
    <row r="87" spans="15:74" x14ac:dyDescent="0.2">
      <c r="O87" s="14"/>
      <c r="P87" s="14"/>
      <c r="Q87" s="14"/>
      <c r="R87" s="14"/>
      <c r="S87" s="14"/>
      <c r="T87" s="14"/>
      <c r="U87" s="14"/>
      <c r="V87" s="14"/>
      <c r="W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BR87" s="51"/>
      <c r="BS87" s="51"/>
      <c r="BT87" s="51"/>
      <c r="BU87" s="51"/>
    </row>
    <row r="88" spans="15:74" x14ac:dyDescent="0.2">
      <c r="O88" s="14"/>
      <c r="P88" s="14"/>
      <c r="Q88" s="14"/>
      <c r="R88" s="14"/>
      <c r="S88" s="14"/>
      <c r="T88" s="14"/>
      <c r="U88" s="14"/>
      <c r="V88" s="14"/>
      <c r="W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BR88" s="51"/>
      <c r="BS88" s="51"/>
      <c r="BT88" s="51"/>
      <c r="BU88" s="51"/>
    </row>
    <row r="89" spans="15:74" x14ac:dyDescent="0.2">
      <c r="O89" s="14"/>
      <c r="P89" s="14"/>
      <c r="Q89" s="14"/>
      <c r="R89" s="14"/>
      <c r="S89" s="14"/>
      <c r="T89" s="14"/>
      <c r="U89" s="14"/>
      <c r="V89" s="14"/>
      <c r="W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BR89" s="51"/>
      <c r="BS89" s="51"/>
      <c r="BT89" s="51"/>
      <c r="BU89" s="51"/>
    </row>
    <row r="90" spans="15:74" x14ac:dyDescent="0.2">
      <c r="O90" s="14"/>
      <c r="P90" s="14"/>
      <c r="Q90" s="14"/>
      <c r="R90" s="14"/>
      <c r="S90" s="14"/>
      <c r="T90" s="14"/>
      <c r="U90" s="14"/>
      <c r="V90" s="14"/>
      <c r="W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BR90" s="51"/>
      <c r="BS90" s="51"/>
      <c r="BT90" s="51"/>
      <c r="BU90" s="51"/>
    </row>
    <row r="91" spans="15:74" x14ac:dyDescent="0.2">
      <c r="O91" s="14"/>
      <c r="P91" s="14"/>
      <c r="Q91" s="14"/>
      <c r="R91" s="14"/>
      <c r="S91" s="14"/>
      <c r="T91" s="14"/>
      <c r="U91" s="14"/>
      <c r="V91" s="14"/>
      <c r="W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BR91" s="51"/>
      <c r="BS91" s="51"/>
      <c r="BT91" s="51"/>
      <c r="BU91" s="51"/>
    </row>
    <row r="92" spans="15:74" x14ac:dyDescent="0.2">
      <c r="O92" s="14"/>
      <c r="P92" s="14"/>
      <c r="Q92" s="14"/>
      <c r="R92" s="14"/>
      <c r="S92" s="14"/>
      <c r="T92" s="14"/>
      <c r="U92" s="14"/>
      <c r="V92" s="14"/>
      <c r="W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BR92" s="51"/>
      <c r="BS92" s="51"/>
      <c r="BT92" s="51"/>
      <c r="BU92" s="51"/>
    </row>
    <row r="93" spans="15:74" x14ac:dyDescent="0.2">
      <c r="O93" s="14"/>
      <c r="P93" s="14"/>
      <c r="Q93" s="14"/>
      <c r="R93" s="14"/>
      <c r="S93" s="14"/>
      <c r="T93" s="14"/>
      <c r="U93" s="14"/>
      <c r="V93" s="14"/>
      <c r="W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BS93" s="51"/>
      <c r="BT93" s="51"/>
      <c r="BU93" s="51"/>
      <c r="BV93" s="51"/>
    </row>
    <row r="94" spans="15:74" x14ac:dyDescent="0.2">
      <c r="O94" s="14"/>
      <c r="P94" s="14"/>
      <c r="Q94" s="14"/>
      <c r="R94" s="14"/>
      <c r="S94" s="14"/>
      <c r="T94" s="14"/>
      <c r="U94" s="14"/>
      <c r="V94" s="14"/>
      <c r="W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BS94" s="51"/>
      <c r="BT94" s="51"/>
      <c r="BU94" s="51"/>
      <c r="BV94" s="51"/>
    </row>
    <row r="95" spans="15:74" x14ac:dyDescent="0.2">
      <c r="O95" s="14"/>
      <c r="P95" s="14"/>
      <c r="Q95" s="14"/>
      <c r="R95" s="14"/>
      <c r="S95" s="14"/>
      <c r="T95" s="14"/>
      <c r="U95" s="14"/>
      <c r="V95" s="14"/>
      <c r="W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BS95" s="51"/>
      <c r="BT95" s="51"/>
      <c r="BU95" s="51"/>
      <c r="BV95" s="51"/>
    </row>
    <row r="96" spans="15:74" x14ac:dyDescent="0.2">
      <c r="O96" s="14"/>
      <c r="P96" s="14"/>
      <c r="Q96" s="14"/>
      <c r="R96" s="14"/>
      <c r="S96" s="14"/>
      <c r="T96" s="14"/>
      <c r="U96" s="14"/>
      <c r="V96" s="14"/>
      <c r="W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BR96" s="51"/>
      <c r="BS96" s="51"/>
      <c r="BT96" s="51"/>
      <c r="BU96" s="51"/>
    </row>
    <row r="97" spans="15:73" x14ac:dyDescent="0.2">
      <c r="O97" s="14"/>
      <c r="P97" s="14"/>
      <c r="Q97" s="14"/>
      <c r="R97" s="14"/>
      <c r="S97" s="14"/>
      <c r="T97" s="14"/>
      <c r="U97" s="14"/>
      <c r="V97" s="14"/>
      <c r="W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BR97" s="51"/>
      <c r="BS97" s="51"/>
      <c r="BT97" s="51"/>
      <c r="BU97" s="51"/>
    </row>
    <row r="98" spans="15:73" x14ac:dyDescent="0.2">
      <c r="O98" s="14"/>
      <c r="P98" s="14"/>
      <c r="Q98" s="14"/>
      <c r="R98" s="14"/>
      <c r="S98" s="14"/>
      <c r="T98" s="14"/>
      <c r="U98" s="14"/>
      <c r="V98" s="14"/>
      <c r="W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BR98" s="51"/>
      <c r="BS98" s="51"/>
      <c r="BT98" s="51"/>
      <c r="BU98" s="51"/>
    </row>
    <row r="99" spans="15:73" x14ac:dyDescent="0.2">
      <c r="O99" s="14"/>
      <c r="P99" s="14"/>
      <c r="Q99" s="14"/>
      <c r="R99" s="14"/>
      <c r="S99" s="14"/>
      <c r="T99" s="14"/>
      <c r="U99" s="14"/>
      <c r="V99" s="14"/>
      <c r="W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BR99" s="51"/>
      <c r="BS99" s="51"/>
      <c r="BT99" s="51"/>
      <c r="BU99" s="51"/>
    </row>
    <row r="100" spans="15:73" x14ac:dyDescent="0.2">
      <c r="O100" s="14"/>
      <c r="P100" s="14"/>
      <c r="Q100" s="14"/>
      <c r="R100" s="14"/>
      <c r="S100" s="14"/>
      <c r="T100" s="14"/>
      <c r="U100" s="14"/>
      <c r="V100" s="14"/>
      <c r="W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BR100" s="51"/>
      <c r="BS100" s="51"/>
      <c r="BT100" s="51"/>
      <c r="BU100" s="51"/>
    </row>
    <row r="101" spans="15:73" x14ac:dyDescent="0.2">
      <c r="O101" s="14"/>
      <c r="P101" s="14"/>
      <c r="Q101" s="14"/>
      <c r="R101" s="14"/>
      <c r="S101" s="14"/>
      <c r="T101" s="14"/>
      <c r="U101" s="14"/>
      <c r="V101" s="14"/>
      <c r="W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BR101" s="51"/>
      <c r="BS101" s="51"/>
      <c r="BT101" s="51"/>
      <c r="BU101" s="51"/>
    </row>
    <row r="102" spans="15:73" x14ac:dyDescent="0.2">
      <c r="O102" s="14"/>
      <c r="P102" s="14"/>
      <c r="Q102" s="14"/>
      <c r="R102" s="14"/>
      <c r="S102" s="14"/>
      <c r="T102" s="14"/>
      <c r="U102" s="14"/>
      <c r="V102" s="14"/>
      <c r="W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BR102" s="51"/>
      <c r="BS102" s="51"/>
      <c r="BT102" s="51"/>
      <c r="BU102" s="51"/>
    </row>
    <row r="103" spans="15:73" x14ac:dyDescent="0.2">
      <c r="O103" s="14"/>
      <c r="P103" s="14"/>
      <c r="Q103" s="14"/>
      <c r="R103" s="14"/>
      <c r="S103" s="14"/>
      <c r="T103" s="14"/>
      <c r="U103" s="14"/>
      <c r="V103" s="14"/>
      <c r="W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BR103" s="51"/>
      <c r="BS103" s="51"/>
      <c r="BT103" s="51"/>
      <c r="BU103" s="51"/>
    </row>
    <row r="104" spans="15:73" x14ac:dyDescent="0.2">
      <c r="O104" s="14"/>
      <c r="P104" s="14"/>
      <c r="Q104" s="14"/>
      <c r="R104" s="14"/>
      <c r="S104" s="14"/>
      <c r="T104" s="14"/>
      <c r="U104" s="14"/>
      <c r="V104" s="14"/>
      <c r="W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BR104" s="51"/>
      <c r="BS104" s="51"/>
      <c r="BT104" s="51"/>
      <c r="BU104" s="51"/>
    </row>
    <row r="105" spans="15:73" x14ac:dyDescent="0.2">
      <c r="O105" s="14"/>
      <c r="P105" s="14"/>
      <c r="Q105" s="14"/>
      <c r="R105" s="14"/>
      <c r="S105" s="14"/>
      <c r="T105" s="14"/>
      <c r="U105" s="14"/>
      <c r="V105" s="14"/>
      <c r="W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BR105" s="51"/>
      <c r="BS105" s="51"/>
      <c r="BT105" s="51"/>
      <c r="BU105" s="51"/>
    </row>
    <row r="106" spans="15:73" x14ac:dyDescent="0.2">
      <c r="O106" s="14"/>
      <c r="P106" s="14"/>
      <c r="Q106" s="14"/>
      <c r="R106" s="14"/>
      <c r="S106" s="14"/>
      <c r="T106" s="14"/>
      <c r="U106" s="14"/>
      <c r="V106" s="14"/>
      <c r="W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BR106" s="51"/>
      <c r="BS106" s="51"/>
      <c r="BT106" s="51"/>
      <c r="BU106" s="51"/>
    </row>
    <row r="107" spans="15:73" x14ac:dyDescent="0.2">
      <c r="O107" s="14"/>
      <c r="P107" s="14"/>
      <c r="Q107" s="14"/>
      <c r="R107" s="14"/>
      <c r="S107" s="14"/>
      <c r="T107" s="14"/>
      <c r="U107" s="14"/>
      <c r="V107" s="14"/>
      <c r="W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BR107" s="51"/>
      <c r="BS107" s="51"/>
      <c r="BT107" s="51"/>
      <c r="BU107" s="51"/>
    </row>
    <row r="108" spans="15:73" x14ac:dyDescent="0.2">
      <c r="O108" s="14"/>
      <c r="P108" s="14"/>
      <c r="Q108" s="14"/>
      <c r="R108" s="14"/>
      <c r="S108" s="14"/>
      <c r="T108" s="14"/>
      <c r="U108" s="14"/>
      <c r="V108" s="14"/>
      <c r="W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BR108" s="51"/>
      <c r="BS108" s="51"/>
      <c r="BT108" s="51"/>
      <c r="BU108" s="51"/>
    </row>
    <row r="109" spans="15:73" x14ac:dyDescent="0.2">
      <c r="O109" s="14"/>
      <c r="P109" s="14"/>
      <c r="Q109" s="14"/>
      <c r="R109" s="14"/>
      <c r="S109" s="14"/>
      <c r="T109" s="14"/>
      <c r="U109" s="14"/>
      <c r="V109" s="14"/>
      <c r="W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BR109" s="51"/>
      <c r="BS109" s="51"/>
      <c r="BT109" s="51"/>
      <c r="BU109" s="51"/>
    </row>
    <row r="110" spans="15:73" x14ac:dyDescent="0.2">
      <c r="O110" s="14"/>
      <c r="P110" s="14"/>
      <c r="Q110" s="14"/>
      <c r="R110" s="14"/>
      <c r="S110" s="14"/>
      <c r="T110" s="14"/>
      <c r="U110" s="14"/>
      <c r="V110" s="14"/>
      <c r="W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BR110" s="51"/>
      <c r="BS110" s="51"/>
      <c r="BT110" s="51"/>
      <c r="BU110" s="51"/>
    </row>
    <row r="111" spans="15:73" x14ac:dyDescent="0.2">
      <c r="O111" s="14"/>
      <c r="P111" s="14"/>
      <c r="Q111" s="14"/>
      <c r="R111" s="14"/>
      <c r="S111" s="14"/>
      <c r="T111" s="14"/>
      <c r="U111" s="14"/>
      <c r="V111" s="14"/>
      <c r="W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BR111" s="51"/>
      <c r="BS111" s="51"/>
      <c r="BT111" s="51"/>
      <c r="BU111" s="51"/>
    </row>
    <row r="112" spans="15:73" x14ac:dyDescent="0.2">
      <c r="O112" s="14"/>
      <c r="P112" s="14"/>
      <c r="Q112" s="14"/>
      <c r="R112" s="14"/>
      <c r="S112" s="14"/>
      <c r="T112" s="14"/>
      <c r="U112" s="14"/>
      <c r="V112" s="14"/>
      <c r="W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BR112" s="51"/>
      <c r="BS112" s="51"/>
      <c r="BT112" s="51"/>
      <c r="BU112" s="51"/>
    </row>
    <row r="113" spans="15:74" x14ac:dyDescent="0.2">
      <c r="O113" s="14"/>
      <c r="P113" s="14"/>
      <c r="Q113" s="14"/>
      <c r="R113" s="14"/>
      <c r="S113" s="14"/>
      <c r="T113" s="14"/>
      <c r="U113" s="14"/>
      <c r="V113" s="14"/>
      <c r="W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BR113" s="51"/>
      <c r="BS113" s="51"/>
      <c r="BT113" s="51"/>
      <c r="BU113" s="51"/>
    </row>
    <row r="114" spans="15:74" x14ac:dyDescent="0.2">
      <c r="O114" s="14"/>
      <c r="P114" s="14"/>
      <c r="Q114" s="14"/>
      <c r="R114" s="14"/>
      <c r="S114" s="14"/>
      <c r="T114" s="14"/>
      <c r="U114" s="14"/>
      <c r="V114" s="14"/>
      <c r="W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BR114" s="51"/>
      <c r="BS114" s="51"/>
      <c r="BT114" s="51"/>
      <c r="BU114" s="51"/>
    </row>
    <row r="115" spans="15:74" x14ac:dyDescent="0.2">
      <c r="O115" s="14"/>
      <c r="P115" s="14"/>
      <c r="Q115" s="14"/>
      <c r="R115" s="14"/>
      <c r="S115" s="14"/>
      <c r="T115" s="14"/>
      <c r="U115" s="14"/>
      <c r="V115" s="14"/>
      <c r="W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BR115" s="51"/>
      <c r="BS115" s="51"/>
      <c r="BT115" s="51"/>
      <c r="BU115" s="51"/>
    </row>
    <row r="116" spans="15:74" x14ac:dyDescent="0.2">
      <c r="O116" s="14"/>
      <c r="P116" s="14"/>
      <c r="Q116" s="14"/>
      <c r="R116" s="14"/>
      <c r="S116" s="14"/>
      <c r="T116" s="14"/>
      <c r="U116" s="14"/>
      <c r="V116" s="14"/>
      <c r="W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BR116" s="51"/>
      <c r="BS116" s="51"/>
      <c r="BT116" s="51"/>
      <c r="BU116" s="51"/>
    </row>
    <row r="117" spans="15:74" x14ac:dyDescent="0.2">
      <c r="O117" s="14"/>
      <c r="P117" s="14"/>
      <c r="Q117" s="14"/>
      <c r="R117" s="14"/>
      <c r="S117" s="14"/>
      <c r="T117" s="14"/>
      <c r="U117" s="14"/>
      <c r="V117" s="14"/>
      <c r="W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BR117" s="51"/>
      <c r="BS117" s="51"/>
      <c r="BT117" s="51"/>
      <c r="BU117" s="51"/>
    </row>
    <row r="118" spans="15:74" x14ac:dyDescent="0.2">
      <c r="O118" s="14"/>
      <c r="P118" s="14"/>
      <c r="Q118" s="14"/>
      <c r="R118" s="14"/>
      <c r="S118" s="14"/>
      <c r="T118" s="14"/>
      <c r="U118" s="14"/>
      <c r="V118" s="14"/>
      <c r="W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BR118" s="51"/>
      <c r="BS118" s="51"/>
      <c r="BT118" s="51"/>
      <c r="BU118" s="51"/>
    </row>
    <row r="119" spans="15:74" x14ac:dyDescent="0.2">
      <c r="O119" s="14"/>
      <c r="P119" s="14"/>
      <c r="Q119" s="14"/>
      <c r="R119" s="14"/>
      <c r="S119" s="14"/>
      <c r="T119" s="14"/>
      <c r="U119" s="14"/>
      <c r="V119" s="14"/>
      <c r="W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BR119" s="51"/>
      <c r="BS119" s="51"/>
      <c r="BT119" s="51"/>
      <c r="BU119" s="51"/>
    </row>
    <row r="120" spans="15:74" x14ac:dyDescent="0.2">
      <c r="O120" s="14"/>
      <c r="P120" s="14"/>
      <c r="Q120" s="14"/>
      <c r="R120" s="14"/>
      <c r="S120" s="14"/>
      <c r="T120" s="14"/>
      <c r="U120" s="14"/>
      <c r="V120" s="14"/>
      <c r="W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BR120" s="51"/>
      <c r="BS120" s="51"/>
      <c r="BT120" s="51"/>
      <c r="BU120" s="51"/>
    </row>
    <row r="121" spans="15:74" x14ac:dyDescent="0.2">
      <c r="O121" s="14"/>
      <c r="P121" s="14"/>
      <c r="Q121" s="14"/>
      <c r="R121" s="14"/>
      <c r="S121" s="14"/>
      <c r="T121" s="14"/>
      <c r="U121" s="14"/>
      <c r="V121" s="14"/>
      <c r="W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BR121" s="51"/>
      <c r="BS121" s="51"/>
      <c r="BT121" s="51"/>
      <c r="BU121" s="51"/>
    </row>
    <row r="122" spans="15:74" x14ac:dyDescent="0.2">
      <c r="O122" s="14"/>
      <c r="P122" s="14"/>
      <c r="Q122" s="14"/>
      <c r="R122" s="14"/>
      <c r="S122" s="14"/>
      <c r="T122" s="14"/>
      <c r="U122" s="14"/>
      <c r="V122" s="14"/>
      <c r="W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BS122" s="51"/>
      <c r="BT122" s="51"/>
      <c r="BU122" s="51"/>
      <c r="BV122" s="51"/>
    </row>
    <row r="123" spans="15:74" x14ac:dyDescent="0.2">
      <c r="O123" s="14"/>
      <c r="P123" s="14"/>
      <c r="Q123" s="14"/>
      <c r="R123" s="14"/>
      <c r="S123" s="14"/>
      <c r="T123" s="14"/>
      <c r="U123" s="14"/>
      <c r="V123" s="14"/>
      <c r="W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BS123" s="51"/>
      <c r="BT123" s="51"/>
      <c r="BU123" s="51"/>
      <c r="BV123" s="51"/>
    </row>
    <row r="124" spans="15:74" x14ac:dyDescent="0.2">
      <c r="O124" s="14"/>
      <c r="P124" s="14"/>
      <c r="Q124" s="14"/>
      <c r="R124" s="14"/>
      <c r="S124" s="14"/>
      <c r="T124" s="14"/>
      <c r="U124" s="14"/>
      <c r="V124" s="14"/>
      <c r="W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BS124" s="51"/>
      <c r="BT124" s="51"/>
      <c r="BU124" s="51"/>
      <c r="BV124" s="51"/>
    </row>
    <row r="125" spans="15:74" x14ac:dyDescent="0.2">
      <c r="O125" s="14"/>
      <c r="P125" s="14"/>
      <c r="Q125" s="14"/>
      <c r="R125" s="14"/>
      <c r="S125" s="14"/>
      <c r="T125" s="14"/>
      <c r="U125" s="14"/>
      <c r="V125" s="14"/>
      <c r="W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BS125" s="51"/>
      <c r="BT125" s="51"/>
      <c r="BU125" s="51"/>
      <c r="BV125" s="51"/>
    </row>
    <row r="126" spans="15:74" x14ac:dyDescent="0.2">
      <c r="O126" s="14"/>
      <c r="P126" s="14"/>
      <c r="Q126" s="14"/>
      <c r="R126" s="14"/>
      <c r="S126" s="14"/>
      <c r="T126" s="14"/>
      <c r="U126" s="14"/>
      <c r="V126" s="14"/>
      <c r="W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BS126" s="51"/>
      <c r="BT126" s="51"/>
      <c r="BU126" s="51"/>
      <c r="BV126" s="51"/>
    </row>
    <row r="127" spans="15:74" x14ac:dyDescent="0.2">
      <c r="O127" s="14"/>
      <c r="P127" s="14"/>
      <c r="Q127" s="14"/>
      <c r="R127" s="14"/>
      <c r="S127" s="14"/>
      <c r="T127" s="14"/>
      <c r="U127" s="14"/>
      <c r="V127" s="14"/>
      <c r="W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BS127" s="51"/>
      <c r="BT127" s="51"/>
      <c r="BU127" s="51"/>
      <c r="BV127" s="51"/>
    </row>
    <row r="128" spans="15:74" x14ac:dyDescent="0.2">
      <c r="O128" s="14"/>
      <c r="P128" s="14"/>
      <c r="Q128" s="14"/>
      <c r="R128" s="14"/>
      <c r="S128" s="14"/>
      <c r="T128" s="14"/>
      <c r="U128" s="14"/>
      <c r="V128" s="14"/>
      <c r="W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BS128" s="51"/>
      <c r="BT128" s="51"/>
      <c r="BU128" s="51"/>
      <c r="BV128" s="51"/>
    </row>
    <row r="129" spans="15:74" x14ac:dyDescent="0.2">
      <c r="O129" s="14"/>
      <c r="P129" s="14"/>
      <c r="Q129" s="14"/>
      <c r="R129" s="14"/>
      <c r="S129" s="14"/>
      <c r="T129" s="14"/>
      <c r="U129" s="14"/>
      <c r="V129" s="14"/>
      <c r="W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BS129" s="51"/>
      <c r="BT129" s="51"/>
      <c r="BU129" s="51"/>
      <c r="BV129" s="51"/>
    </row>
    <row r="130" spans="15:74" x14ac:dyDescent="0.2">
      <c r="O130" s="14"/>
      <c r="P130" s="14"/>
      <c r="Q130" s="14"/>
      <c r="R130" s="14"/>
      <c r="S130" s="14"/>
      <c r="T130" s="14"/>
      <c r="U130" s="14"/>
      <c r="V130" s="14"/>
      <c r="W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BS130" s="51"/>
      <c r="BT130" s="51"/>
      <c r="BU130" s="51"/>
      <c r="BV130" s="51"/>
    </row>
    <row r="131" spans="15:74" x14ac:dyDescent="0.2">
      <c r="O131" s="14"/>
      <c r="P131" s="14"/>
      <c r="Q131" s="14"/>
      <c r="R131" s="14"/>
      <c r="S131" s="14"/>
      <c r="T131" s="14"/>
      <c r="U131" s="14"/>
      <c r="V131" s="14"/>
      <c r="W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BS131" s="51"/>
      <c r="BT131" s="51"/>
      <c r="BU131" s="51"/>
      <c r="BV131" s="51"/>
    </row>
    <row r="132" spans="15:74" x14ac:dyDescent="0.2">
      <c r="O132" s="14"/>
      <c r="P132" s="14"/>
      <c r="Q132" s="14"/>
      <c r="R132" s="14"/>
      <c r="S132" s="14"/>
      <c r="T132" s="14"/>
      <c r="U132" s="14"/>
      <c r="V132" s="14"/>
      <c r="W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BS132" s="51"/>
      <c r="BT132" s="51"/>
      <c r="BU132" s="51"/>
      <c r="BV132" s="51"/>
    </row>
    <row r="133" spans="15:74" x14ac:dyDescent="0.2">
      <c r="O133" s="14"/>
      <c r="P133" s="14"/>
      <c r="Q133" s="14"/>
      <c r="R133" s="14"/>
      <c r="S133" s="14"/>
      <c r="T133" s="14"/>
      <c r="U133" s="14"/>
      <c r="V133" s="14"/>
      <c r="W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BS133" s="51"/>
      <c r="BT133" s="51"/>
      <c r="BU133" s="51"/>
      <c r="BV133" s="51"/>
    </row>
    <row r="134" spans="15:74" x14ac:dyDescent="0.2">
      <c r="O134" s="14"/>
      <c r="P134" s="14"/>
      <c r="Q134" s="14"/>
      <c r="R134" s="14"/>
      <c r="S134" s="14"/>
      <c r="T134" s="14"/>
      <c r="U134" s="14"/>
      <c r="V134" s="14"/>
      <c r="W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BS134" s="51"/>
      <c r="BT134" s="51"/>
      <c r="BU134" s="51"/>
      <c r="BV134" s="51"/>
    </row>
    <row r="135" spans="15:74" x14ac:dyDescent="0.2">
      <c r="O135" s="14"/>
      <c r="P135" s="14"/>
      <c r="Q135" s="14"/>
      <c r="R135" s="14"/>
      <c r="S135" s="14"/>
      <c r="T135" s="14"/>
      <c r="U135" s="14"/>
      <c r="V135" s="14"/>
      <c r="W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BS135" s="51"/>
      <c r="BT135" s="51"/>
      <c r="BU135" s="51"/>
      <c r="BV135" s="51"/>
    </row>
    <row r="136" spans="15:74" x14ac:dyDescent="0.2">
      <c r="O136" s="14"/>
      <c r="P136" s="14"/>
      <c r="Q136" s="14"/>
      <c r="R136" s="14"/>
      <c r="S136" s="14"/>
      <c r="T136" s="14"/>
      <c r="U136" s="14"/>
      <c r="V136" s="14"/>
      <c r="W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BS136" s="51"/>
      <c r="BT136" s="51"/>
      <c r="BU136" s="51"/>
      <c r="BV136" s="51"/>
    </row>
    <row r="137" spans="15:74" x14ac:dyDescent="0.2">
      <c r="O137" s="14"/>
      <c r="P137" s="14"/>
      <c r="Q137" s="14"/>
      <c r="R137" s="14"/>
      <c r="S137" s="14"/>
      <c r="T137" s="14"/>
      <c r="U137" s="14"/>
      <c r="V137" s="14"/>
      <c r="W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BS137" s="51"/>
      <c r="BT137" s="51"/>
      <c r="BU137" s="51"/>
      <c r="BV137" s="51"/>
    </row>
    <row r="138" spans="15:74" x14ac:dyDescent="0.2">
      <c r="O138" s="14"/>
      <c r="P138" s="14"/>
      <c r="Q138" s="14"/>
      <c r="R138" s="14"/>
      <c r="S138" s="14"/>
      <c r="T138" s="14"/>
      <c r="U138" s="14"/>
      <c r="V138" s="14"/>
      <c r="W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BS138" s="51"/>
      <c r="BT138" s="51"/>
      <c r="BU138" s="51"/>
      <c r="BV138" s="51"/>
    </row>
    <row r="139" spans="15:74" x14ac:dyDescent="0.2">
      <c r="O139" s="14"/>
      <c r="P139" s="14"/>
      <c r="Q139" s="14"/>
      <c r="R139" s="14"/>
      <c r="S139" s="14"/>
      <c r="T139" s="14"/>
      <c r="U139" s="14"/>
      <c r="V139" s="14"/>
      <c r="W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BS139" s="51"/>
      <c r="BT139" s="51"/>
      <c r="BU139" s="51"/>
      <c r="BV139" s="51"/>
    </row>
    <row r="140" spans="15:74" x14ac:dyDescent="0.2">
      <c r="O140" s="14"/>
      <c r="P140" s="14"/>
      <c r="Q140" s="14"/>
      <c r="R140" s="14"/>
      <c r="S140" s="14"/>
      <c r="T140" s="14"/>
      <c r="U140" s="14"/>
      <c r="V140" s="14"/>
      <c r="W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BS140" s="51"/>
      <c r="BT140" s="51"/>
      <c r="BU140" s="51"/>
      <c r="BV140" s="51"/>
    </row>
    <row r="141" spans="15:74" x14ac:dyDescent="0.2">
      <c r="O141" s="14"/>
      <c r="P141" s="14"/>
      <c r="Q141" s="14"/>
      <c r="R141" s="14"/>
      <c r="S141" s="14"/>
      <c r="T141" s="14"/>
      <c r="U141" s="14"/>
      <c r="V141" s="14"/>
      <c r="W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BS141" s="51"/>
      <c r="BT141" s="51"/>
      <c r="BU141" s="51"/>
      <c r="BV141" s="51"/>
    </row>
    <row r="142" spans="15:74" x14ac:dyDescent="0.2">
      <c r="O142" s="14"/>
      <c r="P142" s="14"/>
      <c r="Q142" s="14"/>
      <c r="R142" s="14"/>
      <c r="S142" s="14"/>
      <c r="T142" s="14"/>
      <c r="U142" s="14"/>
      <c r="V142" s="14"/>
      <c r="W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BS142" s="51"/>
      <c r="BT142" s="51"/>
      <c r="BU142" s="51"/>
      <c r="BV142" s="51"/>
    </row>
    <row r="143" spans="15:74" x14ac:dyDescent="0.2">
      <c r="O143" s="14"/>
      <c r="P143" s="14"/>
      <c r="Q143" s="14"/>
      <c r="R143" s="14"/>
      <c r="S143" s="14"/>
      <c r="T143" s="14"/>
      <c r="U143" s="14"/>
      <c r="V143" s="14"/>
      <c r="W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BS143" s="51"/>
      <c r="BT143" s="51"/>
      <c r="BU143" s="51"/>
      <c r="BV143" s="51"/>
    </row>
    <row r="144" spans="15:74" x14ac:dyDescent="0.2">
      <c r="O144" s="14"/>
      <c r="P144" s="14"/>
      <c r="Q144" s="14"/>
      <c r="R144" s="14"/>
      <c r="S144" s="14"/>
      <c r="T144" s="14"/>
      <c r="U144" s="14"/>
      <c r="V144" s="14"/>
      <c r="W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BS144" s="51"/>
      <c r="BT144" s="51"/>
      <c r="BU144" s="51"/>
      <c r="BV144" s="51"/>
    </row>
    <row r="145" spans="15:74" x14ac:dyDescent="0.2">
      <c r="O145" s="14"/>
      <c r="P145" s="14"/>
      <c r="Q145" s="14"/>
      <c r="R145" s="14"/>
      <c r="S145" s="14"/>
      <c r="T145" s="14"/>
      <c r="U145" s="14"/>
      <c r="V145" s="14"/>
      <c r="W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BS145" s="51"/>
      <c r="BT145" s="51"/>
      <c r="BU145" s="51"/>
      <c r="BV145" s="51"/>
    </row>
    <row r="146" spans="15:74" x14ac:dyDescent="0.2">
      <c r="O146" s="14"/>
      <c r="P146" s="14"/>
      <c r="Q146" s="14"/>
      <c r="R146" s="14"/>
      <c r="S146" s="14"/>
      <c r="T146" s="14"/>
      <c r="U146" s="14"/>
      <c r="V146" s="14"/>
      <c r="W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BS146" s="51"/>
      <c r="BT146" s="51"/>
      <c r="BU146" s="51"/>
      <c r="BV146" s="51"/>
    </row>
    <row r="147" spans="15:74" x14ac:dyDescent="0.2">
      <c r="O147" s="14"/>
      <c r="P147" s="14"/>
      <c r="Q147" s="14"/>
      <c r="R147" s="14"/>
      <c r="S147" s="14"/>
      <c r="T147" s="14"/>
      <c r="U147" s="14"/>
      <c r="V147" s="14"/>
      <c r="W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BS147" s="51"/>
      <c r="BT147" s="51"/>
      <c r="BU147" s="51"/>
      <c r="BV147" s="51"/>
    </row>
    <row r="148" spans="15:74" x14ac:dyDescent="0.2">
      <c r="O148" s="14"/>
      <c r="P148" s="14"/>
      <c r="Q148" s="14"/>
      <c r="R148" s="14"/>
      <c r="S148" s="14"/>
      <c r="T148" s="14"/>
      <c r="U148" s="14"/>
      <c r="V148" s="14"/>
      <c r="W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BS148" s="51"/>
      <c r="BT148" s="51"/>
      <c r="BU148" s="51"/>
      <c r="BV148" s="51"/>
    </row>
    <row r="149" spans="15:74" x14ac:dyDescent="0.2">
      <c r="O149" s="14"/>
      <c r="P149" s="14"/>
      <c r="Q149" s="14"/>
      <c r="R149" s="14"/>
      <c r="S149" s="14"/>
      <c r="T149" s="14"/>
      <c r="U149" s="14"/>
      <c r="V149" s="14"/>
      <c r="W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BS149" s="51"/>
      <c r="BT149" s="51"/>
      <c r="BU149" s="51"/>
      <c r="BV149" s="51"/>
    </row>
    <row r="150" spans="15:74" x14ac:dyDescent="0.2">
      <c r="O150" s="14"/>
      <c r="P150" s="14"/>
      <c r="Q150" s="14"/>
      <c r="R150" s="14"/>
      <c r="S150" s="14"/>
      <c r="T150" s="14"/>
      <c r="U150" s="14"/>
      <c r="V150" s="14"/>
      <c r="W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BS150" s="51"/>
      <c r="BT150" s="51"/>
      <c r="BU150" s="51"/>
      <c r="BV150" s="51"/>
    </row>
    <row r="151" spans="15:74" x14ac:dyDescent="0.2">
      <c r="O151" s="14"/>
      <c r="P151" s="14"/>
      <c r="Q151" s="14"/>
      <c r="R151" s="14"/>
      <c r="S151" s="14"/>
      <c r="T151" s="14"/>
      <c r="U151" s="14"/>
      <c r="V151" s="14"/>
      <c r="W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BS151" s="51"/>
      <c r="BT151" s="51"/>
      <c r="BU151" s="51"/>
      <c r="BV151" s="51"/>
    </row>
    <row r="152" spans="15:74" x14ac:dyDescent="0.2">
      <c r="O152" s="14"/>
      <c r="P152" s="14"/>
      <c r="Q152" s="14"/>
      <c r="R152" s="14"/>
      <c r="S152" s="14"/>
      <c r="T152" s="14"/>
      <c r="U152" s="14"/>
      <c r="V152" s="14"/>
      <c r="W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BS152" s="51"/>
      <c r="BT152" s="51"/>
      <c r="BU152" s="51"/>
      <c r="BV152" s="51"/>
    </row>
    <row r="153" spans="15:74" x14ac:dyDescent="0.2">
      <c r="O153" s="14"/>
      <c r="P153" s="14"/>
      <c r="Q153" s="14"/>
      <c r="R153" s="14"/>
      <c r="S153" s="14"/>
      <c r="T153" s="14"/>
      <c r="U153" s="14"/>
      <c r="V153" s="14"/>
      <c r="W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BS153" s="51"/>
      <c r="BT153" s="51"/>
      <c r="BU153" s="51"/>
      <c r="BV153" s="51"/>
    </row>
    <row r="154" spans="15:74" x14ac:dyDescent="0.2">
      <c r="O154" s="14"/>
      <c r="P154" s="14"/>
      <c r="Q154" s="14"/>
      <c r="R154" s="14"/>
      <c r="S154" s="14"/>
      <c r="T154" s="14"/>
      <c r="U154" s="14"/>
      <c r="V154" s="14"/>
      <c r="W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BS154" s="51"/>
      <c r="BT154" s="51"/>
      <c r="BU154" s="51"/>
      <c r="BV154" s="51"/>
    </row>
    <row r="155" spans="15:74" x14ac:dyDescent="0.2">
      <c r="O155" s="14"/>
      <c r="P155" s="14"/>
      <c r="Q155" s="14"/>
      <c r="R155" s="14"/>
      <c r="S155" s="14"/>
      <c r="T155" s="14"/>
      <c r="U155" s="14"/>
      <c r="V155" s="14"/>
      <c r="W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BS155" s="51"/>
      <c r="BT155" s="51"/>
      <c r="BU155" s="51"/>
      <c r="BV155" s="51"/>
    </row>
    <row r="156" spans="15:74" x14ac:dyDescent="0.2">
      <c r="O156" s="14"/>
      <c r="P156" s="14"/>
      <c r="Q156" s="14"/>
      <c r="R156" s="14"/>
      <c r="S156" s="14"/>
      <c r="T156" s="14"/>
      <c r="U156" s="14"/>
      <c r="V156" s="14"/>
      <c r="W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BS156" s="51"/>
      <c r="BT156" s="51"/>
      <c r="BU156" s="51"/>
      <c r="BV156" s="51"/>
    </row>
    <row r="157" spans="15:74" x14ac:dyDescent="0.2"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BS157" s="51"/>
      <c r="BT157" s="51"/>
      <c r="BU157" s="51"/>
      <c r="BV157" s="51"/>
    </row>
  </sheetData>
  <mergeCells count="1">
    <mergeCell ref="AA2:AT2"/>
  </mergeCells>
  <phoneticPr fontId="0" type="noConversion"/>
  <pageMargins left="0.75" right="0.75" top="1" bottom="1" header="0.5" footer="0.5"/>
  <pageSetup scale="77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S62"/>
  <sheetViews>
    <sheetView zoomScale="70" zoomScaleNormal="70" workbookViewId="0">
      <pane xSplit="1" ySplit="2" topLeftCell="R20" activePane="bottomRight" state="frozen"/>
      <selection pane="topRight" activeCell="B1" sqref="B1"/>
      <selection pane="bottomLeft" activeCell="A3" sqref="A3"/>
      <selection pane="bottomRight" activeCell="AT33" sqref="AT33:AT62"/>
    </sheetView>
  </sheetViews>
  <sheetFormatPr defaultRowHeight="12.75" x14ac:dyDescent="0.2"/>
  <cols>
    <col min="1" max="1" width="20.85546875" style="82" bestFit="1" customWidth="1"/>
    <col min="2" max="2" width="7.7109375" bestFit="1" customWidth="1"/>
    <col min="3" max="3" width="6.28515625" customWidth="1"/>
    <col min="4" max="4" width="10.85546875" customWidth="1"/>
    <col min="5" max="5" width="6.28515625" bestFit="1" customWidth="1"/>
    <col min="6" max="6" width="4.85546875" bestFit="1" customWidth="1"/>
    <col min="7" max="7" width="8.28515625" bestFit="1" customWidth="1"/>
    <col min="8" max="8" width="4.7109375" bestFit="1" customWidth="1"/>
    <col min="9" max="9" width="6.140625" customWidth="1"/>
    <col min="10" max="10" width="5" bestFit="1" customWidth="1"/>
    <col min="11" max="11" width="7.42578125" bestFit="1" customWidth="1"/>
    <col min="12" max="12" width="5.7109375" bestFit="1" customWidth="1"/>
    <col min="13" max="13" width="8.140625" bestFit="1" customWidth="1"/>
    <col min="14" max="14" width="7.5703125" bestFit="1" customWidth="1"/>
    <col min="15" max="15" width="13.5703125" customWidth="1"/>
    <col min="16" max="16" width="17.7109375" bestFit="1" customWidth="1"/>
    <col min="17" max="17" width="11.140625" bestFit="1" customWidth="1"/>
    <col min="18" max="19" width="10.140625" bestFit="1" customWidth="1"/>
    <col min="20" max="20" width="12.7109375" bestFit="1" customWidth="1"/>
    <col min="21" max="24" width="11.140625" bestFit="1" customWidth="1"/>
    <col min="25" max="26" width="10.140625" bestFit="1" customWidth="1"/>
    <col min="27" max="29" width="11.140625" bestFit="1" customWidth="1"/>
    <col min="30" max="30" width="10.140625" bestFit="1" customWidth="1"/>
    <col min="31" max="31" width="16.85546875" bestFit="1" customWidth="1"/>
    <col min="33" max="33" width="7.5703125" bestFit="1" customWidth="1"/>
    <col min="35" max="35" width="10.140625" bestFit="1" customWidth="1"/>
    <col min="40" max="41" width="7.5703125" bestFit="1" customWidth="1"/>
    <col min="43" max="43" width="7.5703125" bestFit="1" customWidth="1"/>
  </cols>
  <sheetData>
    <row r="1" spans="1:45" x14ac:dyDescent="0.2">
      <c r="A1" s="86" t="s">
        <v>150</v>
      </c>
      <c r="B1" s="77">
        <v>3</v>
      </c>
      <c r="C1" s="77">
        <v>4</v>
      </c>
      <c r="D1" s="77">
        <v>4</v>
      </c>
      <c r="E1" s="77">
        <v>8</v>
      </c>
      <c r="F1" s="77">
        <v>8</v>
      </c>
      <c r="G1" s="77">
        <v>10</v>
      </c>
      <c r="H1" s="77">
        <v>13</v>
      </c>
      <c r="I1" s="77">
        <v>13</v>
      </c>
      <c r="J1" s="77">
        <v>13</v>
      </c>
      <c r="K1" s="77">
        <v>13</v>
      </c>
      <c r="L1" s="77">
        <v>13</v>
      </c>
      <c r="M1" s="77">
        <v>13</v>
      </c>
      <c r="N1" s="77">
        <v>13</v>
      </c>
    </row>
    <row r="2" spans="1:45" x14ac:dyDescent="0.2">
      <c r="A2" s="82" t="s">
        <v>138</v>
      </c>
      <c r="B2" t="s">
        <v>32</v>
      </c>
      <c r="C2" t="s">
        <v>4</v>
      </c>
      <c r="D2" t="s">
        <v>2</v>
      </c>
      <c r="E2" t="s">
        <v>0</v>
      </c>
      <c r="F2" t="s">
        <v>134</v>
      </c>
      <c r="G2" t="s">
        <v>5</v>
      </c>
      <c r="H2" t="s">
        <v>36</v>
      </c>
      <c r="I2" t="s">
        <v>9</v>
      </c>
      <c r="J2" t="s">
        <v>10</v>
      </c>
      <c r="K2" t="s">
        <v>11</v>
      </c>
      <c r="L2" t="s">
        <v>136</v>
      </c>
      <c r="M2" t="s">
        <v>135</v>
      </c>
      <c r="N2" t="s">
        <v>137</v>
      </c>
      <c r="P2" t="s">
        <v>139</v>
      </c>
      <c r="Q2" t="s">
        <v>32</v>
      </c>
      <c r="R2" t="s">
        <v>4</v>
      </c>
      <c r="S2" t="s">
        <v>2</v>
      </c>
      <c r="T2" t="s">
        <v>0</v>
      </c>
      <c r="U2" t="s">
        <v>134</v>
      </c>
      <c r="V2" t="s">
        <v>5</v>
      </c>
      <c r="W2" t="s">
        <v>36</v>
      </c>
      <c r="X2" t="s">
        <v>9</v>
      </c>
      <c r="Y2" t="s">
        <v>10</v>
      </c>
      <c r="Z2" t="s">
        <v>11</v>
      </c>
      <c r="AA2" t="s">
        <v>136</v>
      </c>
      <c r="AB2" t="s">
        <v>135</v>
      </c>
      <c r="AC2" t="s">
        <v>137</v>
      </c>
      <c r="AE2" s="77" t="s">
        <v>144</v>
      </c>
      <c r="AF2" t="s">
        <v>32</v>
      </c>
      <c r="AG2" t="s">
        <v>4</v>
      </c>
      <c r="AH2" t="s">
        <v>2</v>
      </c>
      <c r="AI2" t="s">
        <v>0</v>
      </c>
      <c r="AJ2" t="s">
        <v>134</v>
      </c>
      <c r="AK2" t="s">
        <v>5</v>
      </c>
      <c r="AL2" t="s">
        <v>36</v>
      </c>
      <c r="AM2" t="s">
        <v>9</v>
      </c>
      <c r="AN2" t="s">
        <v>10</v>
      </c>
      <c r="AO2" t="s">
        <v>11</v>
      </c>
      <c r="AP2" t="s">
        <v>136</v>
      </c>
      <c r="AQ2" t="s">
        <v>135</v>
      </c>
      <c r="AR2" t="s">
        <v>137</v>
      </c>
      <c r="AS2" s="77" t="s">
        <v>8</v>
      </c>
    </row>
    <row r="3" spans="1:45" x14ac:dyDescent="0.2">
      <c r="A3" s="82">
        <v>1990</v>
      </c>
      <c r="B3" s="137">
        <v>1.4123749999999999</v>
      </c>
      <c r="C3" s="137">
        <v>1.4907999999999999E-2</v>
      </c>
      <c r="D3" s="137">
        <v>1.1776999999999999E-2</v>
      </c>
      <c r="E3" s="137">
        <v>2.7921749999999999</v>
      </c>
      <c r="F3" s="137">
        <v>0.142628</v>
      </c>
      <c r="G3" s="137">
        <v>2.2185380000000001</v>
      </c>
      <c r="H3" s="137">
        <v>1.571637</v>
      </c>
      <c r="I3" s="137">
        <v>0.769536</v>
      </c>
      <c r="J3" s="137">
        <v>9.7781999999999994E-2</v>
      </c>
      <c r="K3" s="137">
        <v>0.10122200000000001</v>
      </c>
      <c r="L3" s="137">
        <v>0.872166</v>
      </c>
      <c r="M3" s="137">
        <v>0.69207799999999997</v>
      </c>
      <c r="N3" s="137">
        <v>0.84891799999999995</v>
      </c>
      <c r="P3" s="144"/>
      <c r="Q3" s="112">
        <f>B3*10^9/3.6</f>
        <v>392326388.8888889</v>
      </c>
      <c r="R3" s="112">
        <f t="shared" ref="R3:AC3" si="0">C3*10^9/3.6</f>
        <v>4141111.111111111</v>
      </c>
      <c r="S3" s="112">
        <f t="shared" si="0"/>
        <v>3271388.888888889</v>
      </c>
      <c r="T3" s="112">
        <f t="shared" si="0"/>
        <v>775604166.66666663</v>
      </c>
      <c r="U3" s="112">
        <f t="shared" si="0"/>
        <v>39618888.888888888</v>
      </c>
      <c r="V3" s="112">
        <f>G3*10^9/3.6</f>
        <v>616260555.55555558</v>
      </c>
      <c r="W3" s="112">
        <f t="shared" si="0"/>
        <v>436565833.33333331</v>
      </c>
      <c r="X3" s="112">
        <f t="shared" si="0"/>
        <v>213760000</v>
      </c>
      <c r="Y3" s="112">
        <f t="shared" si="0"/>
        <v>27161666.666666664</v>
      </c>
      <c r="Z3" s="112">
        <f t="shared" si="0"/>
        <v>28117222.22222222</v>
      </c>
      <c r="AA3" s="112">
        <f t="shared" si="0"/>
        <v>242268333.33333331</v>
      </c>
      <c r="AB3" s="112">
        <f t="shared" si="0"/>
        <v>192243888.8888889</v>
      </c>
      <c r="AC3" s="112">
        <f t="shared" si="0"/>
        <v>235810555.55555555</v>
      </c>
      <c r="AF3" s="39">
        <f t="shared" ref="AF3:AF25" si="1">Q3/(B34*10^3)</f>
        <v>1246.873931786914</v>
      </c>
      <c r="AG3" s="39">
        <f t="shared" ref="AG3:AG25" si="2">R3/(C34*10^3)</f>
        <v>386.94740339292758</v>
      </c>
      <c r="AH3" s="39">
        <f t="shared" ref="AH3:AQ3" si="3">S3/(D34*10^3)</f>
        <v>840.54185223249976</v>
      </c>
      <c r="AI3" s="39">
        <f t="shared" ref="AI3:AI25" si="4">T3/(E34*10^3)</f>
        <v>11233.639422775179</v>
      </c>
      <c r="AJ3" s="39">
        <f t="shared" si="3"/>
        <v>6819.085867278638</v>
      </c>
      <c r="AK3" s="39">
        <f t="shared" si="3"/>
        <v>3434.8521049391661</v>
      </c>
      <c r="AL3" s="39">
        <f t="shared" si="3"/>
        <v>1295.8936409367418</v>
      </c>
      <c r="AM3" s="39">
        <f t="shared" si="3"/>
        <v>1096.2332367496601</v>
      </c>
      <c r="AN3" s="39">
        <f t="shared" si="3"/>
        <v>291.14991442547154</v>
      </c>
      <c r="AO3" s="39">
        <f t="shared" si="3"/>
        <v>125.12670652050296</v>
      </c>
      <c r="AP3" s="39">
        <f t="shared" si="3"/>
        <v>1096.0285074028163</v>
      </c>
      <c r="AQ3" s="39">
        <f t="shared" si="3"/>
        <v>692.21948966368723</v>
      </c>
      <c r="AR3" s="39">
        <f t="shared" ref="AR3:AR25" si="5">AC3/(N34*10^3)</f>
        <v>74.085721811944907</v>
      </c>
      <c r="AS3" s="39">
        <f>AL3*0.9</f>
        <v>1166.3042768430676</v>
      </c>
    </row>
    <row r="4" spans="1:45" x14ac:dyDescent="0.2">
      <c r="A4" s="82">
        <f>A3+1</f>
        <v>1991</v>
      </c>
      <c r="B4" s="137">
        <v>1.3711930000000001</v>
      </c>
      <c r="C4" s="137">
        <v>6.1939999999999999E-3</v>
      </c>
      <c r="D4" s="137">
        <v>1.9956000000000002E-2</v>
      </c>
      <c r="E4" s="137">
        <v>2.9023530000000002</v>
      </c>
      <c r="F4" s="137">
        <v>0.113746</v>
      </c>
      <c r="G4" s="137">
        <v>2.1829200000000002</v>
      </c>
      <c r="H4" s="137">
        <v>1.4999670000000001</v>
      </c>
      <c r="I4" s="137">
        <v>0.72918899999999998</v>
      </c>
      <c r="J4" s="137">
        <v>9.6026E-2</v>
      </c>
      <c r="K4" s="137">
        <v>0.101369</v>
      </c>
      <c r="L4" s="137">
        <v>0.84915799999999997</v>
      </c>
      <c r="M4" s="137">
        <v>0.67571999999999999</v>
      </c>
      <c r="N4" s="137">
        <v>0.86368</v>
      </c>
      <c r="P4" s="144"/>
      <c r="Q4" s="112">
        <f t="shared" ref="Q4:Q22" si="6">B4*10^9/3.6</f>
        <v>380886944.44444442</v>
      </c>
      <c r="R4" s="112">
        <f t="shared" ref="R4:R22" si="7">C4*10^9/3.6</f>
        <v>1720555.5555555555</v>
      </c>
      <c r="S4" s="112">
        <f t="shared" ref="S4:S22" si="8">D4*10^9/3.6</f>
        <v>5543333.333333333</v>
      </c>
      <c r="T4" s="112">
        <f t="shared" ref="T4:T22" si="9">E4*10^9/3.6</f>
        <v>806209166.66666663</v>
      </c>
      <c r="U4" s="112">
        <f t="shared" ref="U4:U22" si="10">F4*10^9/3.6</f>
        <v>31596111.111111112</v>
      </c>
      <c r="V4" s="112">
        <f t="shared" ref="V4:V22" si="11">G4*10^9/3.6</f>
        <v>606366666.66666663</v>
      </c>
      <c r="W4" s="112">
        <f t="shared" ref="W4:W22" si="12">H4*10^9/3.6</f>
        <v>416657500</v>
      </c>
      <c r="X4" s="112">
        <f t="shared" ref="X4:X22" si="13">I4*10^9/3.6</f>
        <v>202552500</v>
      </c>
      <c r="Y4" s="112">
        <f t="shared" ref="Y4:Y22" si="14">J4*10^9/3.6</f>
        <v>26673888.888888888</v>
      </c>
      <c r="Z4" s="112">
        <f t="shared" ref="Z4:Z22" si="15">K4*10^9/3.6</f>
        <v>28158055.555555556</v>
      </c>
      <c r="AA4" s="112">
        <f t="shared" ref="AA4:AA22" si="16">L4*10^9/3.6</f>
        <v>235877222.22222221</v>
      </c>
      <c r="AB4" s="112">
        <f t="shared" ref="AB4:AB22" si="17">M4*10^9/3.6</f>
        <v>187700000</v>
      </c>
      <c r="AC4" s="112">
        <f t="shared" ref="AC4:AC22" si="18">N4*10^9/3.6</f>
        <v>239911111.1111111</v>
      </c>
      <c r="AF4" s="39">
        <f t="shared" si="1"/>
        <v>1181.1436754222661</v>
      </c>
      <c r="AG4" s="39">
        <f t="shared" si="2"/>
        <v>357.33241029191186</v>
      </c>
      <c r="AH4" s="39">
        <f t="shared" ref="AH4:AH25" si="19">S4/(D35*10^3)</f>
        <v>771.30003246602655</v>
      </c>
      <c r="AI4" s="39">
        <f t="shared" si="4"/>
        <v>10879.722094770272</v>
      </c>
      <c r="AJ4" s="39">
        <f t="shared" ref="AJ4:AJ25" si="20">U4/(F35*10^3)</f>
        <v>6562.016845505942</v>
      </c>
      <c r="AK4" s="39">
        <f t="shared" ref="AK4:AK25" si="21">V4/(G35*10^3)</f>
        <v>3262.8601459686429</v>
      </c>
      <c r="AL4" s="39">
        <f t="shared" ref="AL4:AL25" si="22">W4/(H35*10^3)</f>
        <v>1202.7107772954</v>
      </c>
      <c r="AM4" s="39">
        <f t="shared" ref="AM4:AM25" si="23">X4/(I35*10^3)</f>
        <v>1010.9276662856914</v>
      </c>
      <c r="AN4" s="39">
        <f t="shared" ref="AN4:AN25" si="24">Y4/(J35*10^3)</f>
        <v>270.45768201661735</v>
      </c>
      <c r="AO4" s="39">
        <f t="shared" ref="AO4:AO25" si="25">Z4/(K35*10^3)</f>
        <v>120.51382647359536</v>
      </c>
      <c r="AP4" s="39">
        <f t="shared" ref="AP4:AP25" si="26">AA4/(L35*10^3)</f>
        <v>1028.2534229987541</v>
      </c>
      <c r="AQ4" s="39">
        <f t="shared" ref="AQ4:AQ25" si="27">AB4/(M35*10^3)</f>
        <v>655.75946868460312</v>
      </c>
      <c r="AR4" s="39">
        <f t="shared" si="5"/>
        <v>72.694256817039275</v>
      </c>
      <c r="AS4" s="39">
        <f t="shared" ref="AS4:AS22" si="28">AL4*0.9</f>
        <v>1082.4396995658601</v>
      </c>
    </row>
    <row r="5" spans="1:45" x14ac:dyDescent="0.2">
      <c r="A5" s="82">
        <f t="shared" ref="A5:A56" si="29">A4+1</f>
        <v>1992</v>
      </c>
      <c r="B5" s="137">
        <v>1.4129849999999999</v>
      </c>
      <c r="C5" s="137">
        <v>2.6610000000000002E-3</v>
      </c>
      <c r="D5" s="137">
        <v>5.1050000000000002E-3</v>
      </c>
      <c r="E5" s="137">
        <v>3.3259820000000002</v>
      </c>
      <c r="F5" s="137">
        <v>0.20538400000000001</v>
      </c>
      <c r="G5" s="137">
        <v>2.2572920000000001</v>
      </c>
      <c r="H5" s="137">
        <v>1.511922</v>
      </c>
      <c r="I5" s="137">
        <v>0.73457399999999995</v>
      </c>
      <c r="J5" s="137">
        <v>9.8932999999999993E-2</v>
      </c>
      <c r="K5" s="137">
        <v>0.10663400000000001</v>
      </c>
      <c r="L5" s="137">
        <v>0.86934299999999998</v>
      </c>
      <c r="M5" s="137">
        <v>0.69637899999999997</v>
      </c>
      <c r="N5" s="137">
        <v>0.92158499999999999</v>
      </c>
      <c r="P5" s="144"/>
      <c r="Q5" s="112">
        <f t="shared" si="6"/>
        <v>392495833.33333331</v>
      </c>
      <c r="R5" s="112">
        <f t="shared" si="7"/>
        <v>739166.66666666663</v>
      </c>
      <c r="S5" s="112">
        <f t="shared" si="8"/>
        <v>1418055.5555555555</v>
      </c>
      <c r="T5" s="112">
        <f t="shared" si="9"/>
        <v>923883888.88888884</v>
      </c>
      <c r="U5" s="112">
        <f t="shared" si="10"/>
        <v>57051111.111111112</v>
      </c>
      <c r="V5" s="112">
        <f t="shared" si="11"/>
        <v>627025555.55555558</v>
      </c>
      <c r="W5" s="112">
        <f t="shared" si="12"/>
        <v>419978333.33333331</v>
      </c>
      <c r="X5" s="112">
        <f t="shared" si="13"/>
        <v>204048333.33333331</v>
      </c>
      <c r="Y5" s="112">
        <f t="shared" si="14"/>
        <v>27481388.888888888</v>
      </c>
      <c r="Z5" s="112">
        <f t="shared" si="15"/>
        <v>29620555.555555556</v>
      </c>
      <c r="AA5" s="112">
        <f t="shared" si="16"/>
        <v>241484166.66666666</v>
      </c>
      <c r="AB5" s="112">
        <f t="shared" si="17"/>
        <v>193438611.1111111</v>
      </c>
      <c r="AC5" s="112">
        <f t="shared" si="18"/>
        <v>255995833.33333331</v>
      </c>
      <c r="AF5" s="39">
        <f t="shared" si="1"/>
        <v>1198.995073630789</v>
      </c>
      <c r="AG5" s="39">
        <f t="shared" si="2"/>
        <v>135.52744163305218</v>
      </c>
      <c r="AH5" s="39">
        <f t="shared" si="19"/>
        <v>291.48110083361883</v>
      </c>
      <c r="AI5" s="39">
        <f t="shared" si="4"/>
        <v>12192.141268312138</v>
      </c>
      <c r="AJ5" s="39">
        <f t="shared" si="20"/>
        <v>7421.7654626136482</v>
      </c>
      <c r="AK5" s="39">
        <f t="shared" si="21"/>
        <v>3295.3302582842675</v>
      </c>
      <c r="AL5" s="39">
        <f t="shared" si="22"/>
        <v>1195.8448890179709</v>
      </c>
      <c r="AM5" s="39">
        <f t="shared" si="23"/>
        <v>1003.3749340256946</v>
      </c>
      <c r="AN5" s="39">
        <f t="shared" si="24"/>
        <v>268.58539361104869</v>
      </c>
      <c r="AO5" s="39">
        <f t="shared" si="25"/>
        <v>124.21395076638636</v>
      </c>
      <c r="AP5" s="39">
        <f t="shared" si="26"/>
        <v>1030.2972769640573</v>
      </c>
      <c r="AQ5" s="39">
        <f t="shared" si="27"/>
        <v>665.32966148947378</v>
      </c>
      <c r="AR5" s="39">
        <f t="shared" si="5"/>
        <v>74.332235463189789</v>
      </c>
      <c r="AS5" s="39">
        <f t="shared" si="28"/>
        <v>1076.2604001161737</v>
      </c>
    </row>
    <row r="6" spans="1:45" x14ac:dyDescent="0.2">
      <c r="A6" s="82">
        <f t="shared" si="29"/>
        <v>1993</v>
      </c>
      <c r="B6" s="137">
        <v>1.3943920000000001</v>
      </c>
      <c r="C6" s="137">
        <v>4.666E-3</v>
      </c>
      <c r="D6" s="137">
        <v>6.7089999999999997E-3</v>
      </c>
      <c r="E6" s="137">
        <v>3.3062870000000002</v>
      </c>
      <c r="F6" s="137">
        <v>0.20749799999999999</v>
      </c>
      <c r="G6" s="137">
        <v>2.2421890000000002</v>
      </c>
      <c r="H6" s="137">
        <v>1.4494130000000001</v>
      </c>
      <c r="I6" s="137">
        <v>0.70823599999999998</v>
      </c>
      <c r="J6" s="137">
        <v>9.7628999999999994E-2</v>
      </c>
      <c r="K6" s="137">
        <v>0.107692</v>
      </c>
      <c r="L6" s="137">
        <v>0.85404199999999997</v>
      </c>
      <c r="M6" s="137">
        <v>0.69518100000000005</v>
      </c>
      <c r="N6" s="137">
        <v>0.93810899999999997</v>
      </c>
      <c r="P6" s="144"/>
      <c r="Q6" s="112">
        <f t="shared" si="6"/>
        <v>387331111.1111111</v>
      </c>
      <c r="R6" s="112">
        <f t="shared" si="7"/>
        <v>1296111.111111111</v>
      </c>
      <c r="S6" s="112">
        <f t="shared" si="8"/>
        <v>1863611.111111111</v>
      </c>
      <c r="T6" s="112">
        <f t="shared" si="9"/>
        <v>918413055.55555558</v>
      </c>
      <c r="U6" s="112">
        <f t="shared" si="10"/>
        <v>57638333.333333328</v>
      </c>
      <c r="V6" s="112">
        <f t="shared" si="11"/>
        <v>622830277.77777779</v>
      </c>
      <c r="W6" s="112">
        <f t="shared" si="12"/>
        <v>402614722.22222221</v>
      </c>
      <c r="X6" s="112">
        <f t="shared" si="13"/>
        <v>196732222.22222221</v>
      </c>
      <c r="Y6" s="112">
        <f t="shared" si="14"/>
        <v>27119166.666666664</v>
      </c>
      <c r="Z6" s="112">
        <f t="shared" si="15"/>
        <v>29914444.444444444</v>
      </c>
      <c r="AA6" s="112">
        <f t="shared" si="16"/>
        <v>237233888.8888889</v>
      </c>
      <c r="AB6" s="112">
        <f t="shared" si="17"/>
        <v>193105833.33333334</v>
      </c>
      <c r="AC6" s="112">
        <f t="shared" si="18"/>
        <v>260585833.33333331</v>
      </c>
      <c r="AF6" s="112">
        <f t="shared" si="1"/>
        <v>1163.2752626727988</v>
      </c>
      <c r="AG6" s="112">
        <f t="shared" si="2"/>
        <v>169.00653424320134</v>
      </c>
      <c r="AH6" s="112">
        <f t="shared" si="19"/>
        <v>362.35876163933716</v>
      </c>
      <c r="AI6" s="112">
        <f t="shared" si="4"/>
        <v>11604.476145149358</v>
      </c>
      <c r="AJ6" s="112">
        <f t="shared" si="20"/>
        <v>6983.9250373601517</v>
      </c>
      <c r="AK6" s="112">
        <f t="shared" si="21"/>
        <v>3187.9361715801106</v>
      </c>
      <c r="AL6" s="112">
        <f t="shared" si="22"/>
        <v>1121.861347416615</v>
      </c>
      <c r="AM6" s="112">
        <f t="shared" si="23"/>
        <v>942.6194598301081</v>
      </c>
      <c r="AN6" s="112">
        <f t="shared" si="24"/>
        <v>253.8344658891655</v>
      </c>
      <c r="AO6" s="112">
        <f t="shared" si="25"/>
        <v>121.59305280624193</v>
      </c>
      <c r="AP6" s="112">
        <f t="shared" si="26"/>
        <v>984.25046213703229</v>
      </c>
      <c r="AQ6" s="112">
        <f t="shared" si="27"/>
        <v>645.58412844875045</v>
      </c>
      <c r="AR6" s="112">
        <f t="shared" si="5"/>
        <v>74.461477472987909</v>
      </c>
      <c r="AS6" s="112">
        <f t="shared" si="28"/>
        <v>1009.6752126749535</v>
      </c>
    </row>
    <row r="7" spans="1:45" x14ac:dyDescent="0.2">
      <c r="A7" s="82">
        <f t="shared" si="29"/>
        <v>1994</v>
      </c>
      <c r="B7" s="137">
        <v>1.4444539999999999</v>
      </c>
      <c r="C7" s="137">
        <v>1.2035000000000001E-2</v>
      </c>
      <c r="D7" s="137">
        <v>8.4740000000000006E-3</v>
      </c>
      <c r="E7" s="137">
        <v>3.2789139999999999</v>
      </c>
      <c r="F7" s="137">
        <v>0.224887</v>
      </c>
      <c r="G7" s="137">
        <v>2.313428</v>
      </c>
      <c r="H7" s="137">
        <v>1.449109</v>
      </c>
      <c r="I7" s="137">
        <v>0.71097299999999997</v>
      </c>
      <c r="J7" s="137">
        <v>9.8755999999999997E-2</v>
      </c>
      <c r="K7" s="137">
        <v>0.113188</v>
      </c>
      <c r="L7" s="137">
        <v>0.87234900000000004</v>
      </c>
      <c r="M7" s="137">
        <v>0.72527699999999995</v>
      </c>
      <c r="N7" s="137">
        <v>1.0098990000000001</v>
      </c>
      <c r="P7" s="144"/>
      <c r="Q7" s="112">
        <f t="shared" si="6"/>
        <v>401237222.22222221</v>
      </c>
      <c r="R7" s="112">
        <f t="shared" si="7"/>
        <v>3343055.5555555555</v>
      </c>
      <c r="S7" s="112">
        <f t="shared" si="8"/>
        <v>2353888.888888889</v>
      </c>
      <c r="T7" s="112">
        <f t="shared" si="9"/>
        <v>910809444.44444442</v>
      </c>
      <c r="U7" s="112">
        <f t="shared" si="10"/>
        <v>62468611.111111112</v>
      </c>
      <c r="V7" s="112">
        <f t="shared" si="11"/>
        <v>642618888.88888884</v>
      </c>
      <c r="W7" s="112">
        <f t="shared" si="12"/>
        <v>402530277.77777779</v>
      </c>
      <c r="X7" s="112">
        <f t="shared" si="13"/>
        <v>197492500</v>
      </c>
      <c r="Y7" s="112">
        <f t="shared" si="14"/>
        <v>27432222.22222222</v>
      </c>
      <c r="Z7" s="112">
        <f t="shared" si="15"/>
        <v>31441111.111111112</v>
      </c>
      <c r="AA7" s="112">
        <f t="shared" si="16"/>
        <v>242319166.66666666</v>
      </c>
      <c r="AB7" s="112">
        <f t="shared" si="17"/>
        <v>201465833.33333331</v>
      </c>
      <c r="AC7" s="112">
        <f t="shared" si="18"/>
        <v>280527500</v>
      </c>
      <c r="AF7" s="112">
        <f t="shared" si="1"/>
        <v>1193.2208687882801</v>
      </c>
      <c r="AG7" s="112">
        <f t="shared" si="2"/>
        <v>301.25759714837841</v>
      </c>
      <c r="AH7" s="112">
        <f t="shared" si="19"/>
        <v>657.51086281812536</v>
      </c>
      <c r="AI7" s="112">
        <f t="shared" si="4"/>
        <v>11311.311746410229</v>
      </c>
      <c r="AJ7" s="112">
        <f t="shared" si="20"/>
        <v>6807.0841354594213</v>
      </c>
      <c r="AK7" s="112">
        <f t="shared" si="21"/>
        <v>3244.746950950971</v>
      </c>
      <c r="AL7" s="112">
        <f t="shared" si="22"/>
        <v>1104.9660101725478</v>
      </c>
      <c r="AM7" s="112">
        <f t="shared" si="23"/>
        <v>929.5295695761655</v>
      </c>
      <c r="AN7" s="112">
        <f t="shared" si="24"/>
        <v>251.33511280507045</v>
      </c>
      <c r="AO7" s="112">
        <f t="shared" si="25"/>
        <v>124.89765472068291</v>
      </c>
      <c r="AP7" s="112">
        <f t="shared" si="26"/>
        <v>987.38129000010861</v>
      </c>
      <c r="AQ7" s="112">
        <f t="shared" si="27"/>
        <v>661.82179137197181</v>
      </c>
      <c r="AR7" s="112">
        <f t="shared" si="5"/>
        <v>77.527151188273848</v>
      </c>
      <c r="AS7" s="112">
        <f t="shared" si="28"/>
        <v>994.46940915529308</v>
      </c>
    </row>
    <row r="8" spans="1:45" x14ac:dyDescent="0.2">
      <c r="A8" s="82">
        <f t="shared" si="29"/>
        <v>1995</v>
      </c>
      <c r="B8" s="137">
        <v>1.4186589999999999</v>
      </c>
      <c r="C8" s="137">
        <v>7.6509999999999998E-3</v>
      </c>
      <c r="D8" s="137">
        <v>8.5120000000000005E-3</v>
      </c>
      <c r="E8" s="137">
        <v>3.2976040000000002</v>
      </c>
      <c r="F8" s="137">
        <v>0.219635</v>
      </c>
      <c r="G8" s="137">
        <v>2.2437680000000002</v>
      </c>
      <c r="H8" s="137">
        <v>1.3712059999999999</v>
      </c>
      <c r="I8" s="137">
        <v>0.66262900000000002</v>
      </c>
      <c r="J8" s="137">
        <v>9.7217999999999999E-2</v>
      </c>
      <c r="K8" s="137">
        <v>0.11415</v>
      </c>
      <c r="L8" s="137">
        <v>0.85546900000000003</v>
      </c>
      <c r="M8" s="137">
        <v>0.71772599999999998</v>
      </c>
      <c r="N8" s="137">
        <v>1.020505</v>
      </c>
      <c r="P8" s="144"/>
      <c r="Q8" s="112">
        <f t="shared" si="6"/>
        <v>394071944.44444442</v>
      </c>
      <c r="R8" s="112">
        <f t="shared" si="7"/>
        <v>2125277.7777777775</v>
      </c>
      <c r="S8" s="112">
        <f t="shared" si="8"/>
        <v>2364444.4444444445</v>
      </c>
      <c r="T8" s="112">
        <f t="shared" si="9"/>
        <v>916001111.11111104</v>
      </c>
      <c r="U8" s="112">
        <f t="shared" si="10"/>
        <v>61009722.222222224</v>
      </c>
      <c r="V8" s="112">
        <f t="shared" si="11"/>
        <v>623268888.88888884</v>
      </c>
      <c r="W8" s="112">
        <f t="shared" si="12"/>
        <v>380890555.55555552</v>
      </c>
      <c r="X8" s="112">
        <f t="shared" si="13"/>
        <v>184063611.1111111</v>
      </c>
      <c r="Y8" s="112">
        <f t="shared" si="14"/>
        <v>27005000</v>
      </c>
      <c r="Z8" s="112">
        <f t="shared" si="15"/>
        <v>31708333.333333332</v>
      </c>
      <c r="AA8" s="112">
        <f t="shared" si="16"/>
        <v>237630277.77777776</v>
      </c>
      <c r="AB8" s="112">
        <f t="shared" si="17"/>
        <v>199368333.33333334</v>
      </c>
      <c r="AC8" s="112">
        <f t="shared" si="18"/>
        <v>283473611.1111111</v>
      </c>
      <c r="AF8" s="112">
        <f t="shared" si="1"/>
        <v>1149.7559240845774</v>
      </c>
      <c r="AG8" s="112">
        <f t="shared" si="2"/>
        <v>273.06665524576351</v>
      </c>
      <c r="AH8" s="112">
        <f t="shared" si="19"/>
        <v>607.51398880895283</v>
      </c>
      <c r="AI8" s="112">
        <f t="shared" si="4"/>
        <v>10931.974927034062</v>
      </c>
      <c r="AJ8" s="112">
        <f t="shared" si="20"/>
        <v>6598.4990506405175</v>
      </c>
      <c r="AK8" s="112">
        <f t="shared" si="21"/>
        <v>3108.3559696025654</v>
      </c>
      <c r="AL8" s="112">
        <f t="shared" si="22"/>
        <v>1013.9533329133194</v>
      </c>
      <c r="AM8" s="112">
        <f t="shared" si="23"/>
        <v>845.0378579776193</v>
      </c>
      <c r="AN8" s="112">
        <f t="shared" si="24"/>
        <v>234.10544931255092</v>
      </c>
      <c r="AO8" s="112">
        <f t="shared" si="25"/>
        <v>120.86363659465036</v>
      </c>
      <c r="AP8" s="112">
        <f t="shared" si="26"/>
        <v>942.98851882275483</v>
      </c>
      <c r="AQ8" s="112">
        <f t="shared" si="27"/>
        <v>637.40143592629181</v>
      </c>
      <c r="AR8" s="112">
        <f t="shared" si="5"/>
        <v>74.41934020026865</v>
      </c>
      <c r="AS8" s="112">
        <f t="shared" si="28"/>
        <v>912.55799962198751</v>
      </c>
    </row>
    <row r="9" spans="1:45" x14ac:dyDescent="0.2">
      <c r="A9" s="82">
        <f t="shared" si="29"/>
        <v>1996</v>
      </c>
      <c r="B9" s="137">
        <v>1.4469639999999999</v>
      </c>
      <c r="C9" s="137">
        <v>4.4099999999999999E-3</v>
      </c>
      <c r="D9" s="137">
        <v>1.1377999999999999E-2</v>
      </c>
      <c r="E9" s="137">
        <v>3.4754139999999998</v>
      </c>
      <c r="F9" s="137">
        <v>0.22914200000000001</v>
      </c>
      <c r="G9" s="137">
        <v>2.2993980000000001</v>
      </c>
      <c r="H9" s="137">
        <v>1.338587</v>
      </c>
      <c r="I9" s="137">
        <v>0.64042200000000005</v>
      </c>
      <c r="J9" s="137">
        <v>9.9893999999999997E-2</v>
      </c>
      <c r="K9" s="137">
        <v>0.118572</v>
      </c>
      <c r="L9" s="137">
        <v>0.87516099999999997</v>
      </c>
      <c r="M9" s="137">
        <v>0.73609199999999997</v>
      </c>
      <c r="N9" s="137">
        <v>1.0664769999999999</v>
      </c>
      <c r="P9" s="144"/>
      <c r="Q9" s="112">
        <f t="shared" si="6"/>
        <v>401934444.44444442</v>
      </c>
      <c r="R9" s="112">
        <f t="shared" si="7"/>
        <v>1225000</v>
      </c>
      <c r="S9" s="112">
        <f t="shared" si="8"/>
        <v>3160555.5555555555</v>
      </c>
      <c r="T9" s="112">
        <f t="shared" si="9"/>
        <v>965392777.77777779</v>
      </c>
      <c r="U9" s="112">
        <f t="shared" si="10"/>
        <v>63650555.555555552</v>
      </c>
      <c r="V9" s="112">
        <f t="shared" si="11"/>
        <v>638721666.66666663</v>
      </c>
      <c r="W9" s="112">
        <f t="shared" si="12"/>
        <v>371829722.22222221</v>
      </c>
      <c r="X9" s="112">
        <f t="shared" si="13"/>
        <v>177895000</v>
      </c>
      <c r="Y9" s="112">
        <f t="shared" si="14"/>
        <v>27748333.333333332</v>
      </c>
      <c r="Z9" s="112">
        <f t="shared" si="15"/>
        <v>32936666.666666664</v>
      </c>
      <c r="AA9" s="112">
        <f t="shared" si="16"/>
        <v>243100277.77777776</v>
      </c>
      <c r="AB9" s="112">
        <f t="shared" si="17"/>
        <v>204470000</v>
      </c>
      <c r="AC9" s="112">
        <f t="shared" si="18"/>
        <v>296243611.11111104</v>
      </c>
      <c r="AF9" s="112">
        <f t="shared" si="1"/>
        <v>1156.8289785273766</v>
      </c>
      <c r="AG9" s="112">
        <f t="shared" si="2"/>
        <v>179.85611510791367</v>
      </c>
      <c r="AH9" s="112">
        <f t="shared" si="19"/>
        <v>406.0844861307408</v>
      </c>
      <c r="AI9" s="112">
        <f t="shared" si="4"/>
        <v>11403.848299306335</v>
      </c>
      <c r="AJ9" s="112">
        <f t="shared" si="20"/>
        <v>6854.4643070811489</v>
      </c>
      <c r="AK9" s="112">
        <f t="shared" si="21"/>
        <v>3130.0526149860416</v>
      </c>
      <c r="AL9" s="112">
        <f t="shared" si="22"/>
        <v>969.98636237813457</v>
      </c>
      <c r="AM9" s="112">
        <f t="shared" si="23"/>
        <v>796.62443856325933</v>
      </c>
      <c r="AN9" s="112">
        <f t="shared" si="24"/>
        <v>229.11110560660978</v>
      </c>
      <c r="AO9" s="112">
        <f t="shared" si="25"/>
        <v>120.82416238689166</v>
      </c>
      <c r="AP9" s="112">
        <f t="shared" si="26"/>
        <v>937.21794929459202</v>
      </c>
      <c r="AQ9" s="112">
        <f t="shared" si="27"/>
        <v>641.11850047189478</v>
      </c>
      <c r="AR9" s="112">
        <f t="shared" si="5"/>
        <v>75.489523130644429</v>
      </c>
      <c r="AS9" s="112">
        <f t="shared" si="28"/>
        <v>872.98772614032112</v>
      </c>
    </row>
    <row r="10" spans="1:45" x14ac:dyDescent="0.2">
      <c r="A10" s="82">
        <f t="shared" si="29"/>
        <v>1997</v>
      </c>
      <c r="B10" s="137">
        <v>1.456337</v>
      </c>
      <c r="C10" s="137">
        <v>8.071E-3</v>
      </c>
      <c r="D10" s="137">
        <v>1.213E-2</v>
      </c>
      <c r="E10" s="137">
        <v>3.5593300000000001</v>
      </c>
      <c r="F10" s="137">
        <v>0.232377</v>
      </c>
      <c r="G10" s="137">
        <v>2.2812329999999998</v>
      </c>
      <c r="H10" s="137">
        <v>1.2932429999999999</v>
      </c>
      <c r="I10" s="137">
        <v>0.60403499999999999</v>
      </c>
      <c r="J10" s="137">
        <v>0.10001699999999999</v>
      </c>
      <c r="K10" s="137">
        <v>0.121998</v>
      </c>
      <c r="L10" s="137">
        <v>0.88326899999999997</v>
      </c>
      <c r="M10" s="137">
        <v>0.748251</v>
      </c>
      <c r="N10" s="137">
        <v>1.1296930000000001</v>
      </c>
      <c r="P10" s="144"/>
      <c r="Q10" s="112">
        <f t="shared" si="6"/>
        <v>404538055.55555552</v>
      </c>
      <c r="R10" s="112">
        <f t="shared" si="7"/>
        <v>2241944.4444444445</v>
      </c>
      <c r="S10" s="112">
        <f t="shared" si="8"/>
        <v>3369444.4444444445</v>
      </c>
      <c r="T10" s="112">
        <f t="shared" si="9"/>
        <v>988702777.77777779</v>
      </c>
      <c r="U10" s="112">
        <f t="shared" si="10"/>
        <v>64549166.666666664</v>
      </c>
      <c r="V10" s="112">
        <f t="shared" si="11"/>
        <v>633675833.33333337</v>
      </c>
      <c r="W10" s="112">
        <f t="shared" si="12"/>
        <v>359234166.66666669</v>
      </c>
      <c r="X10" s="112">
        <f t="shared" si="13"/>
        <v>167787500</v>
      </c>
      <c r="Y10" s="112">
        <f t="shared" si="14"/>
        <v>27782500</v>
      </c>
      <c r="Z10" s="112">
        <f t="shared" si="15"/>
        <v>33888333.333333336</v>
      </c>
      <c r="AA10" s="112">
        <f t="shared" si="16"/>
        <v>245352500</v>
      </c>
      <c r="AB10" s="112">
        <f t="shared" si="17"/>
        <v>207847500</v>
      </c>
      <c r="AC10" s="112">
        <f t="shared" si="18"/>
        <v>313803611.1111111</v>
      </c>
      <c r="AF10" s="112">
        <f t="shared" si="1"/>
        <v>1161.097716929926</v>
      </c>
      <c r="AG10" s="112">
        <f t="shared" si="2"/>
        <v>193.13787426296042</v>
      </c>
      <c r="AH10" s="112">
        <f t="shared" si="19"/>
        <v>444.04908334797636</v>
      </c>
      <c r="AI10" s="112">
        <f t="shared" si="4"/>
        <v>11824.042404479631</v>
      </c>
      <c r="AJ10" s="112">
        <f t="shared" si="20"/>
        <v>7096.4343301084727</v>
      </c>
      <c r="AK10" s="112">
        <f t="shared" si="21"/>
        <v>3133.3018524287272</v>
      </c>
      <c r="AL10" s="112">
        <f t="shared" si="22"/>
        <v>924.23907180095421</v>
      </c>
      <c r="AM10" s="112">
        <f t="shared" si="23"/>
        <v>748.64025557394825</v>
      </c>
      <c r="AN10" s="112">
        <f t="shared" si="24"/>
        <v>217.93272775764422</v>
      </c>
      <c r="AO10" s="112">
        <f t="shared" si="25"/>
        <v>120.77268861043399</v>
      </c>
      <c r="AP10" s="112">
        <f t="shared" si="26"/>
        <v>927.85425254320614</v>
      </c>
      <c r="AQ10" s="112">
        <f t="shared" si="27"/>
        <v>642.97513758317632</v>
      </c>
      <c r="AR10" s="112">
        <f t="shared" si="5"/>
        <v>76.606355791442482</v>
      </c>
      <c r="AS10" s="112">
        <f t="shared" si="28"/>
        <v>831.81516462085881</v>
      </c>
    </row>
    <row r="11" spans="1:45" x14ac:dyDescent="0.2">
      <c r="A11" s="82">
        <f t="shared" si="29"/>
        <v>1998</v>
      </c>
      <c r="B11" s="137">
        <v>1.4631700000000001</v>
      </c>
      <c r="C11" s="137">
        <v>1.3324000000000001E-2</v>
      </c>
      <c r="D11" s="137">
        <v>1.4085E-2</v>
      </c>
      <c r="E11" s="137">
        <v>3.1818300000000002</v>
      </c>
      <c r="F11" s="137">
        <v>0.23567299999999999</v>
      </c>
      <c r="G11" s="137">
        <v>2.275652</v>
      </c>
      <c r="H11" s="137">
        <v>1.239063</v>
      </c>
      <c r="I11" s="137">
        <v>0.56764599999999998</v>
      </c>
      <c r="J11" s="137">
        <v>9.8944000000000004E-2</v>
      </c>
      <c r="K11" s="137">
        <v>0.12313399999999999</v>
      </c>
      <c r="L11" s="137">
        <v>0.87537399999999999</v>
      </c>
      <c r="M11" s="137">
        <v>0.75067499999999998</v>
      </c>
      <c r="N11" s="137">
        <v>1.179087</v>
      </c>
      <c r="P11" s="144"/>
      <c r="Q11" s="112">
        <f t="shared" si="6"/>
        <v>406436111.1111111</v>
      </c>
      <c r="R11" s="112">
        <f t="shared" si="7"/>
        <v>3701111.111111111</v>
      </c>
      <c r="S11" s="112">
        <f t="shared" si="8"/>
        <v>3912500</v>
      </c>
      <c r="T11" s="112">
        <f t="shared" si="9"/>
        <v>883841666.66666663</v>
      </c>
      <c r="U11" s="112">
        <f t="shared" si="10"/>
        <v>65464722.222222224</v>
      </c>
      <c r="V11" s="112">
        <f t="shared" si="11"/>
        <v>632125555.55555558</v>
      </c>
      <c r="W11" s="112">
        <f t="shared" si="12"/>
        <v>344184166.66666669</v>
      </c>
      <c r="X11" s="112">
        <f t="shared" si="13"/>
        <v>157679444.44444445</v>
      </c>
      <c r="Y11" s="112">
        <f t="shared" si="14"/>
        <v>27484444.444444444</v>
      </c>
      <c r="Z11" s="112">
        <f t="shared" si="15"/>
        <v>34203888.888888888</v>
      </c>
      <c r="AA11" s="112">
        <f t="shared" si="16"/>
        <v>243159444.44444445</v>
      </c>
      <c r="AB11" s="112">
        <f t="shared" si="17"/>
        <v>208520833.33333331</v>
      </c>
      <c r="AC11" s="112">
        <f t="shared" si="18"/>
        <v>327524166.66666669</v>
      </c>
      <c r="AF11" s="112">
        <f t="shared" si="1"/>
        <v>1155.6000998297209</v>
      </c>
      <c r="AG11" s="112">
        <f t="shared" si="2"/>
        <v>225.60872362762029</v>
      </c>
      <c r="AH11" s="112">
        <f t="shared" si="19"/>
        <v>529.28841991341994</v>
      </c>
      <c r="AI11" s="112">
        <f t="shared" si="4"/>
        <v>10514.0390738692</v>
      </c>
      <c r="AJ11" s="112">
        <f t="shared" si="20"/>
        <v>6326.9278266378878</v>
      </c>
      <c r="AK11" s="112">
        <f t="shared" si="21"/>
        <v>3097.3944696792755</v>
      </c>
      <c r="AL11" s="112">
        <f t="shared" si="22"/>
        <v>869.20900530506219</v>
      </c>
      <c r="AM11" s="112">
        <f t="shared" si="23"/>
        <v>690.7100936739198</v>
      </c>
      <c r="AN11" s="112">
        <f t="shared" si="24"/>
        <v>206.21272523254785</v>
      </c>
      <c r="AO11" s="112">
        <f t="shared" si="25"/>
        <v>119.40488976861435</v>
      </c>
      <c r="AP11" s="112">
        <f t="shared" si="26"/>
        <v>903.90485277292464</v>
      </c>
      <c r="AQ11" s="112">
        <f t="shared" si="27"/>
        <v>637.73299650530726</v>
      </c>
      <c r="AR11" s="112">
        <f t="shared" si="5"/>
        <v>76.231896066623548</v>
      </c>
      <c r="AS11" s="112">
        <f t="shared" si="28"/>
        <v>782.28810477455602</v>
      </c>
    </row>
    <row r="12" spans="1:45" x14ac:dyDescent="0.2">
      <c r="A12" s="82">
        <f t="shared" si="29"/>
        <v>1999</v>
      </c>
      <c r="B12" s="137">
        <v>1.5338689999999999</v>
      </c>
      <c r="C12" s="137">
        <v>3.1905000000000003E-2</v>
      </c>
      <c r="D12" s="137">
        <v>2.5891999999999998E-2</v>
      </c>
      <c r="E12" s="137">
        <v>3.1527449999999999</v>
      </c>
      <c r="F12" s="137">
        <v>0.244061</v>
      </c>
      <c r="G12" s="137">
        <v>2.347575</v>
      </c>
      <c r="H12" s="137">
        <v>1.231109</v>
      </c>
      <c r="I12" s="137">
        <v>0.55534399999999995</v>
      </c>
      <c r="J12" s="137">
        <v>0.10406</v>
      </c>
      <c r="K12" s="137">
        <v>0.13012000000000001</v>
      </c>
      <c r="L12" s="137">
        <v>0.91577299999999995</v>
      </c>
      <c r="M12" s="137">
        <v>0.78865399999999997</v>
      </c>
      <c r="N12" s="137">
        <v>1.2530239999999999</v>
      </c>
      <c r="P12" s="144"/>
      <c r="Q12" s="112">
        <f t="shared" si="6"/>
        <v>426074722.22222221</v>
      </c>
      <c r="R12" s="112">
        <f t="shared" si="7"/>
        <v>8862500</v>
      </c>
      <c r="S12" s="112">
        <f t="shared" si="8"/>
        <v>7192222.222222222</v>
      </c>
      <c r="T12" s="112">
        <f t="shared" si="9"/>
        <v>875762500</v>
      </c>
      <c r="U12" s="112">
        <f t="shared" si="10"/>
        <v>67794722.222222224</v>
      </c>
      <c r="V12" s="112">
        <f t="shared" si="11"/>
        <v>652104166.66666663</v>
      </c>
      <c r="W12" s="112">
        <f t="shared" si="12"/>
        <v>341974722.22222221</v>
      </c>
      <c r="X12" s="112">
        <f t="shared" si="13"/>
        <v>154262222.22222221</v>
      </c>
      <c r="Y12" s="112">
        <f t="shared" si="14"/>
        <v>28905555.555555556</v>
      </c>
      <c r="Z12" s="112">
        <f t="shared" si="15"/>
        <v>36144444.444444448</v>
      </c>
      <c r="AA12" s="112">
        <f t="shared" si="16"/>
        <v>254381388.8888889</v>
      </c>
      <c r="AB12" s="112">
        <f t="shared" si="17"/>
        <v>219070555.55555555</v>
      </c>
      <c r="AC12" s="112">
        <f t="shared" si="18"/>
        <v>348062222.22222221</v>
      </c>
      <c r="AF12" s="112">
        <f t="shared" si="1"/>
        <v>1197.3436060762181</v>
      </c>
      <c r="AG12" s="112">
        <f t="shared" si="2"/>
        <v>417.98330424939866</v>
      </c>
      <c r="AH12" s="112">
        <f t="shared" si="19"/>
        <v>999.47501698474457</v>
      </c>
      <c r="AI12" s="112">
        <f t="shared" si="4"/>
        <v>10265.769145107784</v>
      </c>
      <c r="AJ12" s="112">
        <f t="shared" si="20"/>
        <v>6168.7645334142153</v>
      </c>
      <c r="AK12" s="112">
        <f t="shared" si="21"/>
        <v>3193.270555435854</v>
      </c>
      <c r="AL12" s="112">
        <f t="shared" si="22"/>
        <v>849.90959032876094</v>
      </c>
      <c r="AM12" s="112">
        <f t="shared" si="23"/>
        <v>662.0610988795089</v>
      </c>
      <c r="AN12" s="112">
        <f t="shared" si="24"/>
        <v>204.13672099065357</v>
      </c>
      <c r="AO12" s="112">
        <f t="shared" si="25"/>
        <v>122.69323146740049</v>
      </c>
      <c r="AP12" s="112">
        <f t="shared" si="26"/>
        <v>918.39741244580512</v>
      </c>
      <c r="AQ12" s="112">
        <f t="shared" si="27"/>
        <v>657.83990377477153</v>
      </c>
      <c r="AR12" s="112">
        <f t="shared" si="5"/>
        <v>78.251750732292464</v>
      </c>
      <c r="AS12" s="112">
        <f t="shared" si="28"/>
        <v>764.91863129588489</v>
      </c>
    </row>
    <row r="13" spans="1:45" x14ac:dyDescent="0.2">
      <c r="A13" s="82">
        <f t="shared" si="29"/>
        <v>2000</v>
      </c>
      <c r="B13" s="137">
        <v>1.568983</v>
      </c>
      <c r="C13" s="137">
        <v>1.6707E-2</v>
      </c>
      <c r="D13" s="137">
        <v>1.0977000000000001E-2</v>
      </c>
      <c r="E13" s="137">
        <v>3.5293239999999999</v>
      </c>
      <c r="F13" s="137">
        <v>0.28268799999999999</v>
      </c>
      <c r="G13" s="137">
        <v>2.3267380000000002</v>
      </c>
      <c r="H13" s="137">
        <v>1.199875</v>
      </c>
      <c r="I13" s="137">
        <v>0.52872399999999997</v>
      </c>
      <c r="J13" s="137">
        <v>0.105098</v>
      </c>
      <c r="K13" s="137">
        <v>0.132573</v>
      </c>
      <c r="L13" s="137">
        <v>0.92837599999999998</v>
      </c>
      <c r="M13" s="137">
        <v>0.808813</v>
      </c>
      <c r="N13" s="137">
        <v>1.3214859999999999</v>
      </c>
      <c r="P13" s="144"/>
      <c r="Q13" s="112">
        <f t="shared" si="6"/>
        <v>435828611.1111111</v>
      </c>
      <c r="R13" s="112">
        <f t="shared" si="7"/>
        <v>4640833.333333333</v>
      </c>
      <c r="S13" s="112">
        <f t="shared" si="8"/>
        <v>3049166.6666666665</v>
      </c>
      <c r="T13" s="112">
        <f t="shared" si="9"/>
        <v>980367777.77777779</v>
      </c>
      <c r="U13" s="112">
        <f t="shared" si="10"/>
        <v>78524444.444444448</v>
      </c>
      <c r="V13" s="112">
        <f t="shared" si="11"/>
        <v>646316111.11111104</v>
      </c>
      <c r="W13" s="112">
        <f t="shared" si="12"/>
        <v>333298611.1111111</v>
      </c>
      <c r="X13" s="112">
        <f t="shared" si="13"/>
        <v>146867777.77777776</v>
      </c>
      <c r="Y13" s="112">
        <f t="shared" si="14"/>
        <v>29193888.888888888</v>
      </c>
      <c r="Z13" s="112">
        <f t="shared" si="15"/>
        <v>36825833.333333336</v>
      </c>
      <c r="AA13" s="112">
        <f t="shared" si="16"/>
        <v>257882222.22222221</v>
      </c>
      <c r="AB13" s="112">
        <f t="shared" si="17"/>
        <v>224670277.77777776</v>
      </c>
      <c r="AC13" s="112">
        <f t="shared" si="18"/>
        <v>367079444.44444442</v>
      </c>
      <c r="AF13" s="112">
        <f t="shared" si="1"/>
        <v>1212.4199825051078</v>
      </c>
      <c r="AG13" s="112">
        <f t="shared" si="2"/>
        <v>178.49358974358972</v>
      </c>
      <c r="AH13" s="112">
        <f t="shared" si="19"/>
        <v>435.59523809523807</v>
      </c>
      <c r="AI13" s="112">
        <f t="shared" si="4"/>
        <v>11322.34374418536</v>
      </c>
      <c r="AJ13" s="112">
        <f t="shared" si="20"/>
        <v>6797.4761465066176</v>
      </c>
      <c r="AK13" s="112">
        <f t="shared" si="21"/>
        <v>3175.0488114673785</v>
      </c>
      <c r="AL13" s="112">
        <f t="shared" si="22"/>
        <v>816.83228304989018</v>
      </c>
      <c r="AM13" s="112">
        <f t="shared" si="23"/>
        <v>624.86556604554039</v>
      </c>
      <c r="AN13" s="112">
        <f t="shared" si="24"/>
        <v>198.76284323648804</v>
      </c>
      <c r="AO13" s="112">
        <f t="shared" si="25"/>
        <v>123.88633776835826</v>
      </c>
      <c r="AP13" s="112">
        <f t="shared" si="26"/>
        <v>914.95290886462874</v>
      </c>
      <c r="AQ13" s="112">
        <f t="shared" si="27"/>
        <v>666.14762674720919</v>
      </c>
      <c r="AR13" s="112">
        <f t="shared" si="5"/>
        <v>79.228264522062219</v>
      </c>
      <c r="AS13" s="112">
        <f t="shared" si="28"/>
        <v>735.14905474490115</v>
      </c>
    </row>
    <row r="14" spans="1:45" x14ac:dyDescent="0.2">
      <c r="A14" s="82">
        <f t="shared" si="29"/>
        <v>2001</v>
      </c>
      <c r="B14" s="137">
        <v>1.686628</v>
      </c>
      <c r="C14" s="137">
        <v>1.8328000000000001E-2</v>
      </c>
      <c r="D14" s="137">
        <v>1.4422000000000001E-2</v>
      </c>
      <c r="E14" s="137">
        <v>3.8440560000000001</v>
      </c>
      <c r="F14" s="137">
        <v>0.31726900000000002</v>
      </c>
      <c r="G14" s="137">
        <v>2.474485</v>
      </c>
      <c r="H14" s="137">
        <v>1.2315799999999999</v>
      </c>
      <c r="I14" s="137">
        <v>0.52766800000000003</v>
      </c>
      <c r="J14" s="137">
        <v>0.112692</v>
      </c>
      <c r="K14" s="137">
        <v>0.14141200000000001</v>
      </c>
      <c r="L14" s="137">
        <v>0.98870800000000003</v>
      </c>
      <c r="M14" s="137">
        <v>0.87572799999999995</v>
      </c>
      <c r="N14" s="137">
        <v>1.4726129999999999</v>
      </c>
      <c r="P14" s="144"/>
      <c r="Q14" s="112">
        <f t="shared" si="6"/>
        <v>468507777.77777779</v>
      </c>
      <c r="R14" s="112">
        <f t="shared" si="7"/>
        <v>5091111.111111111</v>
      </c>
      <c r="S14" s="112">
        <f t="shared" si="8"/>
        <v>4006111.111111111</v>
      </c>
      <c r="T14" s="112">
        <f t="shared" si="9"/>
        <v>1067793333.3333333</v>
      </c>
      <c r="U14" s="112">
        <f t="shared" si="10"/>
        <v>88130277.777777776</v>
      </c>
      <c r="V14" s="112">
        <f t="shared" si="11"/>
        <v>687356944.44444442</v>
      </c>
      <c r="W14" s="112">
        <f t="shared" si="12"/>
        <v>342105555.55555552</v>
      </c>
      <c r="X14" s="112">
        <f t="shared" si="13"/>
        <v>146574444.44444445</v>
      </c>
      <c r="Y14" s="112">
        <f t="shared" si="14"/>
        <v>31303333.333333332</v>
      </c>
      <c r="Z14" s="112">
        <f t="shared" si="15"/>
        <v>39281111.111111112</v>
      </c>
      <c r="AA14" s="112">
        <f t="shared" si="16"/>
        <v>274641111.1111111</v>
      </c>
      <c r="AB14" s="112">
        <f t="shared" si="17"/>
        <v>243257777.77777776</v>
      </c>
      <c r="AC14" s="112">
        <f t="shared" si="18"/>
        <v>409059166.66666663</v>
      </c>
      <c r="AF14" s="112">
        <f t="shared" si="1"/>
        <v>1291.9362943353678</v>
      </c>
      <c r="AG14" s="112">
        <f t="shared" si="2"/>
        <v>267.953216374269</v>
      </c>
      <c r="AH14" s="112">
        <f t="shared" si="19"/>
        <v>667.68518518518522</v>
      </c>
      <c r="AI14" s="112">
        <f t="shared" si="4"/>
        <v>12091.831149663483</v>
      </c>
      <c r="AJ14" s="112">
        <f t="shared" si="20"/>
        <v>7263.0853616101676</v>
      </c>
      <c r="AK14" s="112">
        <f t="shared" si="21"/>
        <v>3371.6114724595786</v>
      </c>
      <c r="AL14" s="112">
        <f t="shared" si="22"/>
        <v>824.83967738841704</v>
      </c>
      <c r="AM14" s="112">
        <f t="shared" si="23"/>
        <v>620.06660509103563</v>
      </c>
      <c r="AN14" s="112">
        <f t="shared" si="24"/>
        <v>204.04482859017645</v>
      </c>
      <c r="AO14" s="112">
        <f t="shared" si="25"/>
        <v>130.94533024128566</v>
      </c>
      <c r="AP14" s="112">
        <f t="shared" si="26"/>
        <v>960.91525587138085</v>
      </c>
      <c r="AQ14" s="112">
        <f t="shared" si="27"/>
        <v>710.03230515316</v>
      </c>
      <c r="AR14" s="112">
        <f t="shared" si="5"/>
        <v>83.592572467581221</v>
      </c>
      <c r="AS14" s="112">
        <f t="shared" si="28"/>
        <v>742.35570964957537</v>
      </c>
    </row>
    <row r="15" spans="1:45" x14ac:dyDescent="0.2">
      <c r="A15" s="82">
        <f t="shared" si="29"/>
        <v>2002</v>
      </c>
      <c r="B15" s="137">
        <v>1.740327</v>
      </c>
      <c r="C15" s="137">
        <v>1.6683E-2</v>
      </c>
      <c r="D15" s="137">
        <v>1.3492000000000001E-2</v>
      </c>
      <c r="E15" s="137">
        <v>4.0324689999999999</v>
      </c>
      <c r="F15" s="137">
        <v>0.35568899999999998</v>
      </c>
      <c r="G15" s="137">
        <v>2.5027550000000001</v>
      </c>
      <c r="H15" s="137">
        <v>1.2142820000000001</v>
      </c>
      <c r="I15" s="137">
        <v>0.50650099999999998</v>
      </c>
      <c r="J15" s="137">
        <v>0.11366</v>
      </c>
      <c r="K15" s="137">
        <v>0.14424200000000001</v>
      </c>
      <c r="L15" s="137">
        <v>1.008195</v>
      </c>
      <c r="M15" s="137">
        <v>0.90699700000000005</v>
      </c>
      <c r="N15" s="137">
        <v>1.588608</v>
      </c>
      <c r="P15" s="144"/>
      <c r="Q15" s="112">
        <f t="shared" si="6"/>
        <v>483424166.66666663</v>
      </c>
      <c r="R15" s="112">
        <f t="shared" si="7"/>
        <v>4634166.666666667</v>
      </c>
      <c r="S15" s="112">
        <f t="shared" si="8"/>
        <v>3747777.7777777775</v>
      </c>
      <c r="T15" s="112">
        <f t="shared" si="9"/>
        <v>1120130277.7777777</v>
      </c>
      <c r="U15" s="112">
        <f t="shared" si="10"/>
        <v>98802500</v>
      </c>
      <c r="V15" s="112">
        <f t="shared" si="11"/>
        <v>695209722.22222221</v>
      </c>
      <c r="W15" s="112">
        <f t="shared" si="12"/>
        <v>337300555.55555552</v>
      </c>
      <c r="X15" s="112">
        <f t="shared" si="13"/>
        <v>140694722.22222221</v>
      </c>
      <c r="Y15" s="112">
        <f t="shared" si="14"/>
        <v>31572222.22222222</v>
      </c>
      <c r="Z15" s="112">
        <f t="shared" si="15"/>
        <v>40067222.222222224</v>
      </c>
      <c r="AA15" s="112">
        <f t="shared" si="16"/>
        <v>280054166.66666669</v>
      </c>
      <c r="AB15" s="112">
        <f t="shared" si="17"/>
        <v>251943611.1111111</v>
      </c>
      <c r="AC15" s="112">
        <f t="shared" si="18"/>
        <v>441280000</v>
      </c>
      <c r="AF15" s="112">
        <f t="shared" si="1"/>
        <v>1318.6333342425646</v>
      </c>
      <c r="AG15" s="112">
        <f t="shared" si="2"/>
        <v>210.64393939393941</v>
      </c>
      <c r="AH15" s="112">
        <f t="shared" si="19"/>
        <v>535.39682539682531</v>
      </c>
      <c r="AI15" s="112">
        <f t="shared" si="4"/>
        <v>12875.948660571737</v>
      </c>
      <c r="AJ15" s="112">
        <f t="shared" si="20"/>
        <v>7741.3225730627591</v>
      </c>
      <c r="AK15" s="112">
        <f t="shared" si="21"/>
        <v>3430.3054874361501</v>
      </c>
      <c r="AL15" s="112">
        <f t="shared" si="22"/>
        <v>800.2917288824774</v>
      </c>
      <c r="AM15" s="112">
        <f t="shared" si="23"/>
        <v>590.07826997081884</v>
      </c>
      <c r="AN15" s="112">
        <f t="shared" si="24"/>
        <v>199.50473117237726</v>
      </c>
      <c r="AO15" s="112">
        <f t="shared" si="25"/>
        <v>132.28701114372384</v>
      </c>
      <c r="AP15" s="112">
        <f t="shared" si="26"/>
        <v>968.70031326782043</v>
      </c>
      <c r="AQ15" s="112">
        <f t="shared" si="27"/>
        <v>725.22002144803332</v>
      </c>
      <c r="AR15" s="112">
        <f t="shared" si="5"/>
        <v>86.648701251269458</v>
      </c>
      <c r="AS15" s="112">
        <f t="shared" si="28"/>
        <v>720.26255599422973</v>
      </c>
    </row>
    <row r="16" spans="1:45" x14ac:dyDescent="0.2">
      <c r="A16" s="82">
        <f t="shared" si="29"/>
        <v>2003</v>
      </c>
      <c r="B16" s="137">
        <v>1.710877</v>
      </c>
      <c r="C16" s="137">
        <v>2.2641000000000001E-2</v>
      </c>
      <c r="D16" s="137">
        <v>1.5252999999999999E-2</v>
      </c>
      <c r="E16" s="137">
        <v>4.0244970000000002</v>
      </c>
      <c r="F16" s="137">
        <v>0.371417</v>
      </c>
      <c r="G16" s="137">
        <v>2.3924780000000001</v>
      </c>
      <c r="H16" s="137">
        <v>1.0965990000000001</v>
      </c>
      <c r="I16" s="137">
        <v>0.46413900000000002</v>
      </c>
      <c r="J16" s="137">
        <v>0.11076</v>
      </c>
      <c r="K16" s="137">
        <v>0.139936</v>
      </c>
      <c r="L16" s="137">
        <v>0.98872300000000002</v>
      </c>
      <c r="M16" s="137">
        <v>0.89239500000000005</v>
      </c>
      <c r="N16" s="137">
        <v>1.6059349999999999</v>
      </c>
      <c r="P16" s="144"/>
      <c r="Q16" s="112">
        <f t="shared" si="6"/>
        <v>475243611.1111111</v>
      </c>
      <c r="R16" s="112">
        <f t="shared" si="7"/>
        <v>6289166.666666667</v>
      </c>
      <c r="S16" s="112">
        <f t="shared" si="8"/>
        <v>4236944.444444444</v>
      </c>
      <c r="T16" s="112">
        <f t="shared" si="9"/>
        <v>1117915833.3333333</v>
      </c>
      <c r="U16" s="112">
        <f t="shared" si="10"/>
        <v>103171388.88888888</v>
      </c>
      <c r="V16" s="112">
        <f t="shared" si="11"/>
        <v>664577222.22222221</v>
      </c>
      <c r="W16" s="112">
        <f t="shared" si="12"/>
        <v>304610833.33333331</v>
      </c>
      <c r="X16" s="112">
        <f t="shared" si="13"/>
        <v>128927500</v>
      </c>
      <c r="Y16" s="112">
        <f t="shared" si="14"/>
        <v>30766666.666666664</v>
      </c>
      <c r="Z16" s="112">
        <f t="shared" si="15"/>
        <v>38871111.111111112</v>
      </c>
      <c r="AA16" s="112">
        <f t="shared" si="16"/>
        <v>274645277.77777779</v>
      </c>
      <c r="AB16" s="112">
        <f t="shared" si="17"/>
        <v>247887500</v>
      </c>
      <c r="AC16" s="112">
        <f t="shared" si="18"/>
        <v>446093055.55555552</v>
      </c>
      <c r="AF16" s="112">
        <f t="shared" si="1"/>
        <v>1282.397288407974</v>
      </c>
      <c r="AG16" s="112">
        <f t="shared" si="2"/>
        <v>232.9320987654321</v>
      </c>
      <c r="AH16" s="112">
        <f t="shared" si="19"/>
        <v>605.27777777777771</v>
      </c>
      <c r="AI16" s="112">
        <f t="shared" si="4"/>
        <v>12753.879882415129</v>
      </c>
      <c r="AJ16" s="112">
        <f t="shared" si="20"/>
        <v>7668.454652065474</v>
      </c>
      <c r="AK16" s="112">
        <f t="shared" si="21"/>
        <v>3284.1171086435738</v>
      </c>
      <c r="AL16" s="112">
        <f t="shared" si="22"/>
        <v>711.53299618862968</v>
      </c>
      <c r="AM16" s="112">
        <f t="shared" si="23"/>
        <v>535.79146407347378</v>
      </c>
      <c r="AN16" s="112">
        <f t="shared" si="24"/>
        <v>184.19072820193529</v>
      </c>
      <c r="AO16" s="112">
        <f t="shared" si="25"/>
        <v>126.26680973825191</v>
      </c>
      <c r="AP16" s="112">
        <f t="shared" si="26"/>
        <v>930.23152977800669</v>
      </c>
      <c r="AQ16" s="112">
        <f t="shared" si="27"/>
        <v>701.6504760934298</v>
      </c>
      <c r="AR16" s="112">
        <f t="shared" si="5"/>
        <v>83.139469713550255</v>
      </c>
      <c r="AS16" s="112">
        <f t="shared" si="28"/>
        <v>640.37969656976668</v>
      </c>
    </row>
    <row r="17" spans="1:45" x14ac:dyDescent="0.2">
      <c r="A17" s="82">
        <f t="shared" si="29"/>
        <v>2004</v>
      </c>
      <c r="B17" s="137">
        <v>1.6726490000000001</v>
      </c>
      <c r="C17" s="137">
        <v>2.0025000000000001E-2</v>
      </c>
      <c r="D17" s="137">
        <v>9.3170000000000006E-3</v>
      </c>
      <c r="E17" s="137">
        <v>4.2921170000000002</v>
      </c>
      <c r="F17" s="137">
        <v>0.40635399999999999</v>
      </c>
      <c r="G17" s="137">
        <v>2.430876</v>
      </c>
      <c r="H17" s="137">
        <v>1.053202</v>
      </c>
      <c r="I17" s="137">
        <v>0.44278899999999999</v>
      </c>
      <c r="J17" s="137">
        <v>0.10856200000000001</v>
      </c>
      <c r="K17" s="137">
        <v>0.13766100000000001</v>
      </c>
      <c r="L17" s="137">
        <v>0.99696700000000005</v>
      </c>
      <c r="M17" s="137">
        <v>0.91061800000000004</v>
      </c>
      <c r="N17" s="137">
        <v>1.674323</v>
      </c>
      <c r="P17" s="144"/>
      <c r="Q17" s="112">
        <f t="shared" si="6"/>
        <v>464624722.22222221</v>
      </c>
      <c r="R17" s="112">
        <f t="shared" si="7"/>
        <v>5562500</v>
      </c>
      <c r="S17" s="112">
        <f t="shared" si="8"/>
        <v>2588055.5555555555</v>
      </c>
      <c r="T17" s="112">
        <f t="shared" si="9"/>
        <v>1192254722.2222221</v>
      </c>
      <c r="U17" s="112">
        <f t="shared" si="10"/>
        <v>112876111.1111111</v>
      </c>
      <c r="V17" s="112">
        <f t="shared" si="11"/>
        <v>675243333.33333337</v>
      </c>
      <c r="W17" s="112">
        <f t="shared" si="12"/>
        <v>292556111.1111111</v>
      </c>
      <c r="X17" s="112">
        <f t="shared" si="13"/>
        <v>122996944.44444445</v>
      </c>
      <c r="Y17" s="112">
        <f t="shared" si="14"/>
        <v>30156111.111111112</v>
      </c>
      <c r="Z17" s="112">
        <f t="shared" si="15"/>
        <v>38239166.666666664</v>
      </c>
      <c r="AA17" s="112">
        <f t="shared" si="16"/>
        <v>276935277.77777779</v>
      </c>
      <c r="AB17" s="112">
        <f t="shared" si="17"/>
        <v>252949444.44444445</v>
      </c>
      <c r="AC17" s="112">
        <f t="shared" si="18"/>
        <v>465089722.22222221</v>
      </c>
      <c r="AF17" s="112">
        <f t="shared" si="1"/>
        <v>1242.3785288577524</v>
      </c>
      <c r="AG17" s="112">
        <f t="shared" si="2"/>
        <v>173.828125</v>
      </c>
      <c r="AH17" s="112">
        <f t="shared" si="19"/>
        <v>431.34259259259261</v>
      </c>
      <c r="AI17" s="112">
        <f t="shared" si="4"/>
        <v>13310.722468457672</v>
      </c>
      <c r="AJ17" s="112">
        <f t="shared" si="20"/>
        <v>8005.9657501320025</v>
      </c>
      <c r="AK17" s="112">
        <f t="shared" si="21"/>
        <v>3281.2092527531981</v>
      </c>
      <c r="AL17" s="112">
        <f t="shared" si="22"/>
        <v>674.22136286688726</v>
      </c>
      <c r="AM17" s="112">
        <f t="shared" si="23"/>
        <v>510.68709650334426</v>
      </c>
      <c r="AN17" s="112">
        <f t="shared" si="24"/>
        <v>175.73286506632272</v>
      </c>
      <c r="AO17" s="112">
        <f t="shared" si="25"/>
        <v>124.00980252262535</v>
      </c>
      <c r="AP17" s="112">
        <f t="shared" si="26"/>
        <v>930.28387941031679</v>
      </c>
      <c r="AQ17" s="112">
        <f t="shared" si="27"/>
        <v>702.97125702609981</v>
      </c>
      <c r="AR17" s="112">
        <f t="shared" si="5"/>
        <v>84.156683306973349</v>
      </c>
      <c r="AS17" s="112">
        <f t="shared" si="28"/>
        <v>606.79922658019859</v>
      </c>
    </row>
    <row r="18" spans="1:45" x14ac:dyDescent="0.2">
      <c r="A18" s="82">
        <f t="shared" si="29"/>
        <v>2005</v>
      </c>
      <c r="B18" s="137">
        <v>1.6620090000000001</v>
      </c>
      <c r="C18" s="137">
        <v>4.0792000000000002E-2</v>
      </c>
      <c r="D18" s="137">
        <v>2.2015E-2</v>
      </c>
      <c r="E18" s="137">
        <v>4.1274959999999998</v>
      </c>
      <c r="F18" s="137">
        <v>0.40860800000000003</v>
      </c>
      <c r="G18" s="137">
        <v>2.4851670000000001</v>
      </c>
      <c r="H18" s="137">
        <v>1.040775</v>
      </c>
      <c r="I18" s="137">
        <v>0.43560399999999999</v>
      </c>
      <c r="J18" s="137">
        <v>0.10965</v>
      </c>
      <c r="K18" s="137">
        <v>0.137685</v>
      </c>
      <c r="L18" s="137">
        <v>1.0311809999999999</v>
      </c>
      <c r="M18" s="137">
        <v>0.93500899999999998</v>
      </c>
      <c r="N18" s="137">
        <v>1.792411</v>
      </c>
      <c r="P18" s="144"/>
      <c r="Q18" s="112">
        <f t="shared" si="6"/>
        <v>461669166.66666663</v>
      </c>
      <c r="R18" s="112">
        <f t="shared" si="7"/>
        <v>11331111.11111111</v>
      </c>
      <c r="S18" s="112">
        <f t="shared" si="8"/>
        <v>6115277.777777778</v>
      </c>
      <c r="T18" s="112">
        <f t="shared" si="9"/>
        <v>1146526666.6666667</v>
      </c>
      <c r="U18" s="112">
        <f t="shared" si="10"/>
        <v>113502222.22222222</v>
      </c>
      <c r="V18" s="112">
        <f t="shared" si="11"/>
        <v>690324166.66666663</v>
      </c>
      <c r="W18" s="112">
        <f t="shared" si="12"/>
        <v>289104166.66666669</v>
      </c>
      <c r="X18" s="112">
        <f t="shared" si="13"/>
        <v>121001111.1111111</v>
      </c>
      <c r="Y18" s="112">
        <f t="shared" si="14"/>
        <v>30458333.333333332</v>
      </c>
      <c r="Z18" s="112">
        <f t="shared" si="15"/>
        <v>38245833.333333336</v>
      </c>
      <c r="AA18" s="112">
        <f t="shared" si="16"/>
        <v>286439166.66666663</v>
      </c>
      <c r="AB18" s="112">
        <f t="shared" si="17"/>
        <v>259724722.22222221</v>
      </c>
      <c r="AC18" s="112">
        <f t="shared" si="18"/>
        <v>497891944.44444442</v>
      </c>
      <c r="AF18" s="112">
        <f t="shared" si="1"/>
        <v>1224.6516172387571</v>
      </c>
      <c r="AG18" s="112">
        <f t="shared" si="2"/>
        <v>323.74603174603169</v>
      </c>
      <c r="AH18" s="112">
        <f t="shared" si="19"/>
        <v>764.40972222222229</v>
      </c>
      <c r="AI18" s="112">
        <f t="shared" si="4"/>
        <v>12764.004082011319</v>
      </c>
      <c r="AJ18" s="112">
        <f t="shared" si="20"/>
        <v>7676.8496599406308</v>
      </c>
      <c r="AK18" s="112">
        <f t="shared" si="21"/>
        <v>3346.2474995718167</v>
      </c>
      <c r="AL18" s="112">
        <f t="shared" si="22"/>
        <v>657.81739440412002</v>
      </c>
      <c r="AM18" s="112">
        <f t="shared" si="23"/>
        <v>498.6035565811402</v>
      </c>
      <c r="AN18" s="112">
        <f t="shared" si="24"/>
        <v>170.38864461077731</v>
      </c>
      <c r="AO18" s="112">
        <f t="shared" si="25"/>
        <v>122.67205092594078</v>
      </c>
      <c r="AP18" s="112">
        <f t="shared" si="26"/>
        <v>947.52026657492661</v>
      </c>
      <c r="AQ18" s="112">
        <f t="shared" si="27"/>
        <v>713.41578051360557</v>
      </c>
      <c r="AR18" s="112">
        <f t="shared" si="5"/>
        <v>85.698313036861435</v>
      </c>
      <c r="AS18" s="112">
        <f t="shared" si="28"/>
        <v>592.035654963708</v>
      </c>
    </row>
    <row r="19" spans="1:45" x14ac:dyDescent="0.2">
      <c r="A19" s="82">
        <f t="shared" si="29"/>
        <v>2006</v>
      </c>
      <c r="B19" s="137">
        <v>1.6199509999999999</v>
      </c>
      <c r="C19" s="137">
        <v>3.2126000000000002E-2</v>
      </c>
      <c r="D19" s="137">
        <v>1.7139999999999999E-2</v>
      </c>
      <c r="E19" s="137">
        <v>3.7638889999999998</v>
      </c>
      <c r="F19" s="137">
        <v>0.38372699999999998</v>
      </c>
      <c r="G19" s="137">
        <v>2.493458</v>
      </c>
      <c r="H19" s="137">
        <v>1.0215920000000001</v>
      </c>
      <c r="I19" s="137">
        <v>0.422404</v>
      </c>
      <c r="J19" s="137">
        <v>0.106877</v>
      </c>
      <c r="K19" s="137">
        <v>0.13527900000000001</v>
      </c>
      <c r="L19" s="137">
        <v>1.0476449999999999</v>
      </c>
      <c r="M19" s="137">
        <v>0.93880600000000003</v>
      </c>
      <c r="N19" s="137">
        <v>1.88795</v>
      </c>
      <c r="P19" s="144"/>
      <c r="Q19" s="112">
        <f t="shared" si="6"/>
        <v>449986388.8888889</v>
      </c>
      <c r="R19" s="112">
        <f t="shared" si="7"/>
        <v>8923888.8888888881</v>
      </c>
      <c r="S19" s="112">
        <f t="shared" si="8"/>
        <v>4761111.111111111</v>
      </c>
      <c r="T19" s="112">
        <f t="shared" si="9"/>
        <v>1045524722.2222222</v>
      </c>
      <c r="U19" s="112">
        <f t="shared" si="10"/>
        <v>106590833.33333333</v>
      </c>
      <c r="V19" s="112">
        <f t="shared" si="11"/>
        <v>692627222.22222221</v>
      </c>
      <c r="W19" s="112">
        <f t="shared" si="12"/>
        <v>283775555.55555552</v>
      </c>
      <c r="X19" s="112">
        <f t="shared" si="13"/>
        <v>117334444.44444445</v>
      </c>
      <c r="Y19" s="112">
        <f t="shared" si="14"/>
        <v>29688055.555555556</v>
      </c>
      <c r="Z19" s="112">
        <f t="shared" si="15"/>
        <v>37577500</v>
      </c>
      <c r="AA19" s="112">
        <f t="shared" si="16"/>
        <v>291012499.99999994</v>
      </c>
      <c r="AB19" s="112">
        <f t="shared" si="17"/>
        <v>260779444.44444445</v>
      </c>
      <c r="AC19" s="112">
        <f t="shared" si="18"/>
        <v>524430555.55555552</v>
      </c>
      <c r="AF19" s="112">
        <f t="shared" si="1"/>
        <v>1185.3912934034638</v>
      </c>
      <c r="AG19" s="112">
        <f t="shared" si="2"/>
        <v>221.77213372322592</v>
      </c>
      <c r="AH19" s="112">
        <f t="shared" si="19"/>
        <v>501.69769347851536</v>
      </c>
      <c r="AI19" s="112">
        <f t="shared" si="4"/>
        <v>11464.589699353286</v>
      </c>
      <c r="AJ19" s="112">
        <f t="shared" si="20"/>
        <v>6897.7436959382212</v>
      </c>
      <c r="AK19" s="112">
        <f t="shared" si="21"/>
        <v>3319.8035910668018</v>
      </c>
      <c r="AL19" s="112">
        <f t="shared" si="22"/>
        <v>638.54879773620917</v>
      </c>
      <c r="AM19" s="112">
        <f t="shared" si="23"/>
        <v>481.71199551866118</v>
      </c>
      <c r="AN19" s="112">
        <f t="shared" si="24"/>
        <v>162.90546888765732</v>
      </c>
      <c r="AO19" s="112">
        <f t="shared" si="25"/>
        <v>119.50268565013722</v>
      </c>
      <c r="AP19" s="112">
        <f t="shared" si="26"/>
        <v>950.8938344862288</v>
      </c>
      <c r="AQ19" s="112">
        <f t="shared" si="27"/>
        <v>711.25869558958789</v>
      </c>
      <c r="AR19" s="112">
        <f t="shared" si="5"/>
        <v>87.643087396417556</v>
      </c>
      <c r="AS19" s="112">
        <f t="shared" si="28"/>
        <v>574.69391796258822</v>
      </c>
    </row>
    <row r="20" spans="1:45" x14ac:dyDescent="0.2">
      <c r="A20" s="82">
        <f t="shared" si="29"/>
        <v>2007</v>
      </c>
      <c r="B20" s="137">
        <v>1.627858</v>
      </c>
      <c r="C20" s="137">
        <v>2.2325000000000001E-2</v>
      </c>
      <c r="D20" s="137">
        <v>1.3684999999999999E-2</v>
      </c>
      <c r="E20" s="137">
        <v>3.8998029999999999</v>
      </c>
      <c r="F20" s="137">
        <v>0.41178900000000002</v>
      </c>
      <c r="G20" s="137">
        <v>2.5683720000000001</v>
      </c>
      <c r="H20" s="137">
        <v>1.034483</v>
      </c>
      <c r="I20" s="137">
        <v>0.42570799999999998</v>
      </c>
      <c r="J20" s="137">
        <v>0.104752</v>
      </c>
      <c r="K20" s="137">
        <v>0.136042</v>
      </c>
      <c r="L20" s="137">
        <v>1.103043</v>
      </c>
      <c r="M20" s="137">
        <v>0.97384000000000004</v>
      </c>
      <c r="N20" s="137">
        <v>2.0679690000000002</v>
      </c>
      <c r="P20" s="144"/>
      <c r="Q20" s="112">
        <f t="shared" si="6"/>
        <v>452182777.77777779</v>
      </c>
      <c r="R20" s="112">
        <f t="shared" si="7"/>
        <v>6201388.888888889</v>
      </c>
      <c r="S20" s="112">
        <f t="shared" si="8"/>
        <v>3801388.888888889</v>
      </c>
      <c r="T20" s="112">
        <f t="shared" si="9"/>
        <v>1083278611.1111112</v>
      </c>
      <c r="U20" s="112">
        <f t="shared" si="10"/>
        <v>114385833.33333333</v>
      </c>
      <c r="V20" s="112">
        <f t="shared" si="11"/>
        <v>713436666.66666663</v>
      </c>
      <c r="W20" s="112">
        <f t="shared" si="12"/>
        <v>287356388.8888889</v>
      </c>
      <c r="X20" s="112">
        <f t="shared" si="13"/>
        <v>118252222.22222222</v>
      </c>
      <c r="Y20" s="112">
        <f t="shared" si="14"/>
        <v>29097777.777777776</v>
      </c>
      <c r="Z20" s="112">
        <f t="shared" si="15"/>
        <v>37789444.44444444</v>
      </c>
      <c r="AA20" s="112">
        <f t="shared" si="16"/>
        <v>306400833.33333331</v>
      </c>
      <c r="AB20" s="112">
        <f t="shared" si="17"/>
        <v>270511111.1111111</v>
      </c>
      <c r="AC20" s="112">
        <f t="shared" si="18"/>
        <v>574435833.33333337</v>
      </c>
      <c r="AF20" s="112">
        <f t="shared" si="1"/>
        <v>1180.9422245436872</v>
      </c>
      <c r="AG20" s="112">
        <f t="shared" si="2"/>
        <v>121.77255014901797</v>
      </c>
      <c r="AH20" s="112">
        <f t="shared" si="19"/>
        <v>261.26384116074837</v>
      </c>
      <c r="AI20" s="112">
        <f t="shared" si="4"/>
        <v>11810.198106396485</v>
      </c>
      <c r="AJ20" s="112">
        <f t="shared" si="20"/>
        <v>7110.0095309133094</v>
      </c>
      <c r="AK20" s="112">
        <f t="shared" si="21"/>
        <v>3397.6410451789056</v>
      </c>
      <c r="AL20" s="112">
        <f t="shared" si="22"/>
        <v>642.1300072376597</v>
      </c>
      <c r="AM20" s="112">
        <f t="shared" si="23"/>
        <v>481.1675661403649</v>
      </c>
      <c r="AN20" s="112">
        <f t="shared" si="24"/>
        <v>154.51241385820825</v>
      </c>
      <c r="AO20" s="112">
        <f t="shared" si="25"/>
        <v>119.29578289819598</v>
      </c>
      <c r="AP20" s="112">
        <f t="shared" si="26"/>
        <v>985.03431322119911</v>
      </c>
      <c r="AQ20" s="112">
        <f t="shared" si="27"/>
        <v>731.55201949042555</v>
      </c>
      <c r="AR20" s="112">
        <f t="shared" si="5"/>
        <v>93.658326802061694</v>
      </c>
      <c r="AS20" s="112">
        <f t="shared" si="28"/>
        <v>577.91700651389374</v>
      </c>
    </row>
    <row r="21" spans="1:45" x14ac:dyDescent="0.2">
      <c r="A21" s="82">
        <f t="shared" si="29"/>
        <v>2008</v>
      </c>
      <c r="B21" s="137">
        <v>1.5191950000000001</v>
      </c>
      <c r="C21" s="137">
        <v>5.1864E-2</v>
      </c>
      <c r="D21" s="137">
        <v>2.8348999999999999E-2</v>
      </c>
      <c r="E21" s="137">
        <v>4.4970749999999997</v>
      </c>
      <c r="F21" s="137">
        <v>0.48916599999999999</v>
      </c>
      <c r="G21" s="137">
        <v>2.3693550000000001</v>
      </c>
      <c r="H21" s="137">
        <v>0.94240199999999996</v>
      </c>
      <c r="I21" s="137">
        <v>0.38530500000000001</v>
      </c>
      <c r="J21" s="137">
        <v>9.3859999999999999E-2</v>
      </c>
      <c r="K21" s="137">
        <v>0.11580699999999999</v>
      </c>
      <c r="L21" s="137">
        <v>1.0402849999999999</v>
      </c>
      <c r="M21" s="137">
        <v>0.90063800000000005</v>
      </c>
      <c r="N21" s="137">
        <v>2.0401630000000002</v>
      </c>
      <c r="P21" s="144"/>
      <c r="Q21" s="112">
        <f t="shared" si="6"/>
        <v>421998611.1111111</v>
      </c>
      <c r="R21" s="112">
        <f t="shared" si="7"/>
        <v>14406666.666666666</v>
      </c>
      <c r="S21" s="112">
        <f t="shared" si="8"/>
        <v>7874722.222222222</v>
      </c>
      <c r="T21" s="112">
        <f t="shared" si="9"/>
        <v>1249187500</v>
      </c>
      <c r="U21" s="112">
        <f t="shared" si="10"/>
        <v>135879444.44444445</v>
      </c>
      <c r="V21" s="112">
        <f t="shared" si="11"/>
        <v>658154166.66666663</v>
      </c>
      <c r="W21" s="112">
        <f t="shared" si="12"/>
        <v>261778333.33333331</v>
      </c>
      <c r="X21" s="112">
        <f t="shared" si="13"/>
        <v>107029166.66666666</v>
      </c>
      <c r="Y21" s="112">
        <f t="shared" si="14"/>
        <v>26072222.22222222</v>
      </c>
      <c r="Z21" s="112">
        <f t="shared" si="15"/>
        <v>32168611.111111112</v>
      </c>
      <c r="AA21" s="112">
        <f t="shared" si="16"/>
        <v>288968055.55555552</v>
      </c>
      <c r="AB21" s="112">
        <f t="shared" si="17"/>
        <v>250177222.22222221</v>
      </c>
      <c r="AC21" s="112">
        <f t="shared" si="18"/>
        <v>566711944.44444454</v>
      </c>
      <c r="AF21" s="112">
        <f t="shared" si="1"/>
        <v>1087.9898190401709</v>
      </c>
      <c r="AG21" s="112">
        <f t="shared" si="2"/>
        <v>282.48366013071893</v>
      </c>
      <c r="AH21" s="112">
        <f t="shared" si="19"/>
        <v>605.74786324786328</v>
      </c>
      <c r="AI21" s="112">
        <f t="shared" si="4"/>
        <v>13431.834799251628</v>
      </c>
      <c r="AJ21" s="112">
        <f t="shared" si="20"/>
        <v>8091.4335999788273</v>
      </c>
      <c r="AK21" s="112">
        <f t="shared" si="21"/>
        <v>3124.8714101675387</v>
      </c>
      <c r="AL21" s="112">
        <f t="shared" si="22"/>
        <v>579.10948095579408</v>
      </c>
      <c r="AM21" s="112">
        <f t="shared" si="23"/>
        <v>430.89507813045179</v>
      </c>
      <c r="AN21" s="112">
        <f t="shared" si="24"/>
        <v>135.28339753024923</v>
      </c>
      <c r="AO21" s="112">
        <f t="shared" si="25"/>
        <v>100.41049630307086</v>
      </c>
      <c r="AP21" s="112">
        <f t="shared" si="26"/>
        <v>912.91028023932745</v>
      </c>
      <c r="AQ21" s="112">
        <f t="shared" si="27"/>
        <v>668.39405770358815</v>
      </c>
      <c r="AR21" s="112">
        <f t="shared" si="5"/>
        <v>89.818437202346118</v>
      </c>
      <c r="AS21" s="112">
        <f t="shared" si="28"/>
        <v>521.19853286021464</v>
      </c>
    </row>
    <row r="22" spans="1:45" x14ac:dyDescent="0.2">
      <c r="A22" s="82">
        <f t="shared" si="29"/>
        <v>2009</v>
      </c>
      <c r="B22" s="137">
        <v>1.4890559999999999</v>
      </c>
      <c r="C22" s="137">
        <v>5.5437E-2</v>
      </c>
      <c r="D22" s="137">
        <v>3.4139000000000003E-2</v>
      </c>
      <c r="E22" s="137">
        <v>4.7106430000000001</v>
      </c>
      <c r="F22" s="137">
        <v>0.51756899999999995</v>
      </c>
      <c r="G22" s="137">
        <v>2.3156729999999999</v>
      </c>
      <c r="H22" s="137">
        <v>0.90398900000000004</v>
      </c>
      <c r="I22" s="137">
        <v>0.36769000000000002</v>
      </c>
      <c r="J22" s="137">
        <v>9.0097999999999998E-2</v>
      </c>
      <c r="K22" s="137">
        <v>0.106004</v>
      </c>
      <c r="L22" s="137">
        <v>1.0337099999999999</v>
      </c>
      <c r="M22" s="137">
        <v>0.91038799999999998</v>
      </c>
      <c r="N22" s="137">
        <v>2.0864660000000002</v>
      </c>
      <c r="P22" s="144"/>
      <c r="Q22" s="112">
        <f t="shared" si="6"/>
        <v>413626666.66666663</v>
      </c>
      <c r="R22" s="112">
        <f t="shared" si="7"/>
        <v>15399166.666666666</v>
      </c>
      <c r="S22" s="112">
        <f t="shared" si="8"/>
        <v>9483055.555555556</v>
      </c>
      <c r="T22" s="112">
        <f t="shared" si="9"/>
        <v>1308511944.4444444</v>
      </c>
      <c r="U22" s="112">
        <f t="shared" si="10"/>
        <v>143769166.66666666</v>
      </c>
      <c r="V22" s="112">
        <f t="shared" si="11"/>
        <v>643242500</v>
      </c>
      <c r="W22" s="112">
        <f t="shared" si="12"/>
        <v>251108055.55555555</v>
      </c>
      <c r="X22" s="112">
        <f t="shared" si="13"/>
        <v>102136111.1111111</v>
      </c>
      <c r="Y22" s="112">
        <f t="shared" si="14"/>
        <v>25027222.22222222</v>
      </c>
      <c r="Z22" s="112">
        <f t="shared" si="15"/>
        <v>29445555.555555556</v>
      </c>
      <c r="AA22" s="112">
        <f t="shared" si="16"/>
        <v>287141666.66666663</v>
      </c>
      <c r="AB22" s="112">
        <f t="shared" si="17"/>
        <v>252885555.55555555</v>
      </c>
      <c r="AC22" s="112">
        <f t="shared" si="18"/>
        <v>579573888.88888896</v>
      </c>
      <c r="AF22" s="112">
        <f t="shared" si="1"/>
        <v>1053.9601647768293</v>
      </c>
      <c r="AG22" s="112">
        <f t="shared" si="2"/>
        <v>282.28935613768152</v>
      </c>
      <c r="AH22" s="112">
        <f t="shared" si="19"/>
        <v>604.09323197576487</v>
      </c>
      <c r="AI22" s="112">
        <f t="shared" si="4"/>
        <v>13674.775775901309</v>
      </c>
      <c r="AJ22" s="112">
        <f t="shared" si="20"/>
        <v>8242.2270633874141</v>
      </c>
      <c r="AK22" s="112">
        <f t="shared" si="21"/>
        <v>3019.605956192318</v>
      </c>
      <c r="AL22" s="112">
        <f t="shared" si="22"/>
        <v>549.56077158298524</v>
      </c>
      <c r="AM22" s="112">
        <f t="shared" si="23"/>
        <v>405.41303416852674</v>
      </c>
      <c r="AN22" s="112">
        <f t="shared" si="24"/>
        <v>126.08871132517278</v>
      </c>
      <c r="AO22" s="112">
        <f t="shared" si="25"/>
        <v>90.222497305342941</v>
      </c>
      <c r="AP22" s="112">
        <f t="shared" si="26"/>
        <v>891.2709916990251</v>
      </c>
      <c r="AQ22" s="112">
        <f t="shared" si="27"/>
        <v>674.08645420816458</v>
      </c>
      <c r="AR22" s="112">
        <f t="shared" si="5"/>
        <v>90.918500017003112</v>
      </c>
      <c r="AS22" s="112">
        <f t="shared" si="28"/>
        <v>494.60469442468673</v>
      </c>
    </row>
    <row r="23" spans="1:45" x14ac:dyDescent="0.2">
      <c r="A23" s="82">
        <f t="shared" si="29"/>
        <v>2010</v>
      </c>
      <c r="B23" s="137">
        <v>1.50447</v>
      </c>
      <c r="C23" s="137">
        <v>8.4966E-2</v>
      </c>
      <c r="D23" s="137">
        <v>5.3308000000000001E-2</v>
      </c>
      <c r="E23" s="137">
        <v>4.3239260000000002</v>
      </c>
      <c r="F23" s="137">
        <v>0.48547099999999999</v>
      </c>
      <c r="G23" s="137">
        <v>2.3376429999999999</v>
      </c>
      <c r="H23" s="137">
        <v>0.87966</v>
      </c>
      <c r="I23" s="137">
        <v>0.35310399999999997</v>
      </c>
      <c r="J23" s="137">
        <v>8.5759000000000002E-2</v>
      </c>
      <c r="K23" s="137">
        <v>0.101601</v>
      </c>
      <c r="L23" s="137">
        <v>1.0496319999999999</v>
      </c>
      <c r="M23" s="137">
        <v>0.90632500000000005</v>
      </c>
      <c r="N23" s="137">
        <v>2.2285689999999998</v>
      </c>
      <c r="P23" s="144"/>
      <c r="Q23" s="112">
        <f t="shared" ref="Q23:AC23" si="30">B23*10^9/3.6</f>
        <v>417908333.33333331</v>
      </c>
      <c r="R23" s="112">
        <f t="shared" si="30"/>
        <v>23601666.666666668</v>
      </c>
      <c r="S23" s="112">
        <f t="shared" si="30"/>
        <v>14807777.777777778</v>
      </c>
      <c r="T23" s="112">
        <f t="shared" si="30"/>
        <v>1201090555.5555556</v>
      </c>
      <c r="U23" s="112">
        <f t="shared" si="30"/>
        <v>134853055.55555555</v>
      </c>
      <c r="V23" s="112">
        <f t="shared" si="30"/>
        <v>649345277.77777779</v>
      </c>
      <c r="W23" s="112">
        <f t="shared" si="30"/>
        <v>244350000</v>
      </c>
      <c r="X23" s="112">
        <f t="shared" si="30"/>
        <v>98084444.444444448</v>
      </c>
      <c r="Y23" s="112">
        <f t="shared" si="30"/>
        <v>23821944.444444444</v>
      </c>
      <c r="Z23" s="112">
        <f t="shared" si="30"/>
        <v>28222500</v>
      </c>
      <c r="AA23" s="112">
        <f t="shared" si="30"/>
        <v>291564444.44444442</v>
      </c>
      <c r="AB23" s="112">
        <f t="shared" si="30"/>
        <v>251756944.44444445</v>
      </c>
      <c r="AC23" s="112">
        <f t="shared" si="30"/>
        <v>619046944.44444442</v>
      </c>
      <c r="AF23" s="112">
        <f t="shared" si="1"/>
        <v>1072.2004000680747</v>
      </c>
      <c r="AG23" s="112">
        <f t="shared" si="2"/>
        <v>393.80742619413115</v>
      </c>
      <c r="AH23" s="112">
        <f t="shared" si="19"/>
        <v>848.43739057914274</v>
      </c>
      <c r="AI23" s="112">
        <f t="shared" si="4"/>
        <v>12407.703927145674</v>
      </c>
      <c r="AJ23" s="112">
        <f t="shared" si="20"/>
        <v>7482.2757340928565</v>
      </c>
      <c r="AK23" s="112">
        <f t="shared" si="21"/>
        <v>3034.9902912217999</v>
      </c>
      <c r="AL23" s="112">
        <f t="shared" si="22"/>
        <v>539.9940332151026</v>
      </c>
      <c r="AM23" s="112">
        <f t="shared" si="23"/>
        <v>393.59413024150871</v>
      </c>
      <c r="AN23" s="112">
        <f t="shared" si="24"/>
        <v>119.6589568340907</v>
      </c>
      <c r="AO23" s="112">
        <f t="shared" si="25"/>
        <v>87.211458236766475</v>
      </c>
      <c r="AP23" s="112">
        <f t="shared" si="26"/>
        <v>910.13489633137328</v>
      </c>
      <c r="AQ23" s="112">
        <f t="shared" si="27"/>
        <v>677.0717540298964</v>
      </c>
      <c r="AR23" s="112">
        <f t="shared" si="5"/>
        <v>96.715249939099706</v>
      </c>
      <c r="AS23" s="112">
        <f t="shared" ref="AS23:AS28" si="31">AL23*0.9</f>
        <v>485.99462989359233</v>
      </c>
    </row>
    <row r="24" spans="1:45" x14ac:dyDescent="0.2">
      <c r="A24" s="82">
        <f t="shared" si="29"/>
        <v>2011</v>
      </c>
      <c r="B24" s="137">
        <v>1.495884</v>
      </c>
      <c r="C24" s="137">
        <v>4.9333000000000002E-2</v>
      </c>
      <c r="D24" s="137">
        <v>3.8998999999999999E-2</v>
      </c>
      <c r="E24" s="137">
        <v>4.6552910000000001</v>
      </c>
      <c r="F24" s="137">
        <v>0.53546400000000005</v>
      </c>
      <c r="G24" s="137">
        <v>2.299185</v>
      </c>
      <c r="H24" s="137">
        <v>0.85434299999999996</v>
      </c>
      <c r="I24" s="137">
        <v>0.34764699999999998</v>
      </c>
      <c r="J24" s="137">
        <v>8.1588999999999995E-2</v>
      </c>
      <c r="K24" s="137">
        <v>9.5088000000000006E-2</v>
      </c>
      <c r="L24" s="137">
        <v>1.061909</v>
      </c>
      <c r="M24" s="137">
        <v>0.88765799999999995</v>
      </c>
      <c r="N24" s="137">
        <v>2.371848</v>
      </c>
      <c r="P24" s="144"/>
      <c r="Q24" s="112">
        <f t="shared" ref="Q24:AC24" si="32">B24*10^9/3.6</f>
        <v>415523333.33333331</v>
      </c>
      <c r="R24" s="112">
        <f t="shared" si="32"/>
        <v>13703611.11111111</v>
      </c>
      <c r="S24" s="112">
        <f t="shared" si="32"/>
        <v>10833055.555555556</v>
      </c>
      <c r="T24" s="112">
        <f t="shared" si="32"/>
        <v>1293136388.8888888</v>
      </c>
      <c r="U24" s="112">
        <f t="shared" si="32"/>
        <v>148740000</v>
      </c>
      <c r="V24" s="112">
        <f t="shared" si="32"/>
        <v>638662500</v>
      </c>
      <c r="W24" s="112">
        <f t="shared" si="32"/>
        <v>237317500</v>
      </c>
      <c r="X24" s="112">
        <f t="shared" si="32"/>
        <v>96568611.111111104</v>
      </c>
      <c r="Y24" s="112">
        <f t="shared" si="32"/>
        <v>22663611.111111112</v>
      </c>
      <c r="Z24" s="112">
        <f t="shared" si="32"/>
        <v>26413333.333333332</v>
      </c>
      <c r="AA24" s="112">
        <f t="shared" si="32"/>
        <v>294974722.22222221</v>
      </c>
      <c r="AB24" s="112">
        <f t="shared" si="32"/>
        <v>246571666.66666666</v>
      </c>
      <c r="AC24" s="112">
        <f t="shared" si="32"/>
        <v>658846666.66666663</v>
      </c>
      <c r="AF24" s="112">
        <f t="shared" si="1"/>
        <v>1062.0458975722133</v>
      </c>
      <c r="AG24" s="112">
        <f t="shared" si="2"/>
        <v>221.94239296305892</v>
      </c>
      <c r="AH24" s="112">
        <f t="shared" si="19"/>
        <v>600.93501722724557</v>
      </c>
      <c r="AI24" s="112">
        <f t="shared" si="4"/>
        <v>13318.808014016633</v>
      </c>
      <c r="AJ24" s="112">
        <f t="shared" si="20"/>
        <v>8046.9595325687078</v>
      </c>
      <c r="AK24" s="112">
        <f t="shared" si="21"/>
        <v>2984.2647539834588</v>
      </c>
      <c r="AL24" s="112">
        <f t="shared" si="22"/>
        <v>524.71019251221026</v>
      </c>
      <c r="AM24" s="112">
        <f t="shared" si="23"/>
        <v>385.65893278771523</v>
      </c>
      <c r="AN24" s="112">
        <f t="shared" si="24"/>
        <v>112.26056107027358</v>
      </c>
      <c r="AO24" s="112">
        <f t="shared" si="25"/>
        <v>81.435919571238443</v>
      </c>
      <c r="AP24" s="112">
        <f t="shared" si="26"/>
        <v>913.85687533992882</v>
      </c>
      <c r="AQ24" s="112">
        <f t="shared" si="27"/>
        <v>660.6055085362575</v>
      </c>
      <c r="AR24" s="112">
        <f t="shared" si="5"/>
        <v>100.22156808669109</v>
      </c>
      <c r="AS24" s="112">
        <f t="shared" si="31"/>
        <v>472.23917326098922</v>
      </c>
    </row>
    <row r="25" spans="1:45" x14ac:dyDescent="0.2">
      <c r="A25" s="82">
        <f t="shared" si="29"/>
        <v>2012</v>
      </c>
      <c r="B25" s="137">
        <v>1.517963</v>
      </c>
      <c r="C25" s="137">
        <v>9.2033000000000004E-2</v>
      </c>
      <c r="D25" s="137">
        <v>7.6170000000000002E-2</v>
      </c>
      <c r="E25" s="137">
        <v>4.2040119999999996</v>
      </c>
      <c r="F25" s="137">
        <v>0.48878899999999997</v>
      </c>
      <c r="G25" s="137">
        <v>2.317059</v>
      </c>
      <c r="H25" s="137">
        <v>0.84828099999999995</v>
      </c>
      <c r="I25" s="137">
        <v>0.34979500000000002</v>
      </c>
      <c r="J25" s="137">
        <v>7.8066999999999998E-2</v>
      </c>
      <c r="K25" s="137">
        <v>9.0150999999999995E-2</v>
      </c>
      <c r="L25" s="137">
        <v>1.0841609999999999</v>
      </c>
      <c r="M25" s="137">
        <v>0.88836999999999999</v>
      </c>
      <c r="N25" s="137">
        <v>2.5020570000000002</v>
      </c>
      <c r="P25" s="144"/>
      <c r="Q25" s="112">
        <f t="shared" ref="Q25:AC25" si="33">B25*10^9/3.6</f>
        <v>421656388.8888889</v>
      </c>
      <c r="R25" s="112">
        <f t="shared" si="33"/>
        <v>25564722.22222222</v>
      </c>
      <c r="S25" s="112">
        <f t="shared" si="33"/>
        <v>21158333.333333332</v>
      </c>
      <c r="T25" s="112">
        <f t="shared" si="33"/>
        <v>1167781111.1111109</v>
      </c>
      <c r="U25" s="112">
        <f t="shared" si="33"/>
        <v>135774722.22222221</v>
      </c>
      <c r="V25" s="112">
        <f t="shared" si="33"/>
        <v>643627500</v>
      </c>
      <c r="W25" s="112">
        <f t="shared" si="33"/>
        <v>235633611.1111111</v>
      </c>
      <c r="X25" s="112">
        <f t="shared" si="33"/>
        <v>97165277.777777776</v>
      </c>
      <c r="Y25" s="112">
        <f t="shared" si="33"/>
        <v>21685277.777777776</v>
      </c>
      <c r="Z25" s="112">
        <f t="shared" si="33"/>
        <v>25041944.444444444</v>
      </c>
      <c r="AA25" s="112">
        <f t="shared" si="33"/>
        <v>301155833.33333331</v>
      </c>
      <c r="AB25" s="112">
        <f t="shared" si="33"/>
        <v>246769444.44444445</v>
      </c>
      <c r="AC25" s="112">
        <f t="shared" si="33"/>
        <v>695015833.33333337</v>
      </c>
      <c r="AF25" s="112">
        <f t="shared" si="1"/>
        <v>1071.8451748986101</v>
      </c>
      <c r="AG25" s="112">
        <f t="shared" si="2"/>
        <v>386.11572605682255</v>
      </c>
      <c r="AH25" s="112">
        <f t="shared" si="19"/>
        <v>1044.7011965305551</v>
      </c>
      <c r="AI25" s="112">
        <f t="shared" si="4"/>
        <v>11839.179122551486</v>
      </c>
      <c r="AJ25" s="112">
        <f t="shared" si="20"/>
        <v>7165.2711078274424</v>
      </c>
      <c r="AK25" s="112">
        <f t="shared" si="21"/>
        <v>2990.0004645544923</v>
      </c>
      <c r="AL25" s="112">
        <f t="shared" si="22"/>
        <v>518.14709916640152</v>
      </c>
      <c r="AM25" s="112">
        <f t="shared" si="23"/>
        <v>385.92566996241749</v>
      </c>
      <c r="AN25" s="112">
        <f t="shared" si="24"/>
        <v>106.82876471261177</v>
      </c>
      <c r="AO25" s="112">
        <f t="shared" si="25"/>
        <v>76.786808794364219</v>
      </c>
      <c r="AP25" s="112">
        <f t="shared" si="26"/>
        <v>927.92100217019095</v>
      </c>
      <c r="AQ25" s="112">
        <f t="shared" si="27"/>
        <v>657.53108723076514</v>
      </c>
      <c r="AR25" s="112">
        <f t="shared" si="5"/>
        <v>104.43033473341923</v>
      </c>
      <c r="AS25" s="112">
        <f t="shared" si="31"/>
        <v>466.33238924976138</v>
      </c>
    </row>
    <row r="26" spans="1:45" x14ac:dyDescent="0.2">
      <c r="A26" s="82">
        <v>2013</v>
      </c>
      <c r="B26" s="137">
        <v>1.5519499999999999</v>
      </c>
      <c r="C26" s="137">
        <v>8.8258000000000003E-2</v>
      </c>
      <c r="D26" s="137">
        <v>7.3114999999999999E-2</v>
      </c>
      <c r="E26" s="137">
        <v>4.5468219999999997</v>
      </c>
      <c r="F26" s="137">
        <v>0.54266800000000004</v>
      </c>
      <c r="G26" s="137">
        <v>2.3355860000000002</v>
      </c>
      <c r="H26" s="137">
        <v>0.85824800000000001</v>
      </c>
      <c r="I26" s="137">
        <v>0.36105900000000002</v>
      </c>
      <c r="J26" s="137">
        <v>7.6199000000000003E-2</v>
      </c>
      <c r="K26" s="137">
        <v>8.6483000000000004E-2</v>
      </c>
      <c r="L26" s="137">
        <v>1.125956</v>
      </c>
      <c r="M26" s="137">
        <v>0.91063000000000005</v>
      </c>
      <c r="N26" s="137">
        <v>2.660914</v>
      </c>
      <c r="P26" s="144"/>
      <c r="Q26" s="112">
        <f t="shared" ref="Q26:AC26" si="34">B26*10^9/3.6</f>
        <v>431097222.22222221</v>
      </c>
      <c r="R26" s="112">
        <f t="shared" si="34"/>
        <v>24516111.111111112</v>
      </c>
      <c r="S26" s="112">
        <f t="shared" si="34"/>
        <v>20309722.22222222</v>
      </c>
      <c r="T26" s="112">
        <f t="shared" si="34"/>
        <v>1263006111.1111112</v>
      </c>
      <c r="U26" s="112">
        <f t="shared" si="34"/>
        <v>150741111.1111111</v>
      </c>
      <c r="V26" s="112">
        <f t="shared" si="34"/>
        <v>648773888.88888884</v>
      </c>
      <c r="W26" s="112">
        <f t="shared" si="34"/>
        <v>238402222.22222221</v>
      </c>
      <c r="X26" s="112">
        <f t="shared" si="34"/>
        <v>100294166.66666667</v>
      </c>
      <c r="Y26" s="112">
        <f t="shared" si="34"/>
        <v>21166388.888888888</v>
      </c>
      <c r="Z26" s="112">
        <f t="shared" si="34"/>
        <v>24023055.555555556</v>
      </c>
      <c r="AA26" s="112">
        <f t="shared" si="34"/>
        <v>312765555.55555552</v>
      </c>
      <c r="AB26" s="112">
        <f t="shared" si="34"/>
        <v>252952777.77777776</v>
      </c>
      <c r="AC26" s="112">
        <f t="shared" si="34"/>
        <v>739142777.77777779</v>
      </c>
      <c r="AF26" s="112">
        <f t="shared" ref="AF26:AR26" si="35">Q26/(B57*10^3)</f>
        <v>1095.985738167351</v>
      </c>
      <c r="AG26" s="112">
        <f t="shared" si="35"/>
        <v>351.19846306403531</v>
      </c>
      <c r="AH26" s="112">
        <f t="shared" si="35"/>
        <v>948.25484275946496</v>
      </c>
      <c r="AI26" s="112">
        <f t="shared" si="35"/>
        <v>12780.228799505299</v>
      </c>
      <c r="AJ26" s="112">
        <f t="shared" si="35"/>
        <v>7756.9655282823605</v>
      </c>
      <c r="AK26" s="112">
        <f t="shared" si="35"/>
        <v>3007.9276032458406</v>
      </c>
      <c r="AL26" s="112">
        <f t="shared" si="35"/>
        <v>524.30316541175716</v>
      </c>
      <c r="AM26" s="112">
        <f t="shared" si="35"/>
        <v>398.4053589895355</v>
      </c>
      <c r="AN26" s="112">
        <f t="shared" si="35"/>
        <v>104.28641970442486</v>
      </c>
      <c r="AO26" s="112">
        <f t="shared" si="35"/>
        <v>73.672049446473594</v>
      </c>
      <c r="AP26" s="112">
        <f t="shared" si="35"/>
        <v>963.81759270387238</v>
      </c>
      <c r="AQ26" s="112">
        <f t="shared" si="35"/>
        <v>674.09493928755853</v>
      </c>
      <c r="AR26" s="112">
        <f t="shared" si="35"/>
        <v>110.62754377778573</v>
      </c>
      <c r="AS26" s="112">
        <f t="shared" si="31"/>
        <v>471.87284887058144</v>
      </c>
    </row>
    <row r="27" spans="1:45" x14ac:dyDescent="0.2">
      <c r="A27" s="82">
        <v>2014</v>
      </c>
      <c r="B27" s="137">
        <v>1.460224</v>
      </c>
      <c r="C27" s="137">
        <v>7.4317999999999995E-2</v>
      </c>
      <c r="D27" s="137">
        <v>6.2613000000000002E-2</v>
      </c>
      <c r="E27" s="137">
        <v>4.786041</v>
      </c>
      <c r="F27" s="137">
        <v>0.58627200000000002</v>
      </c>
      <c r="G27" s="137">
        <v>2.2137190000000002</v>
      </c>
      <c r="H27" s="137">
        <v>0.80393199999999998</v>
      </c>
      <c r="I27" s="137">
        <v>0.34515600000000002</v>
      </c>
      <c r="J27" s="137">
        <v>6.9260000000000002E-2</v>
      </c>
      <c r="K27" s="137">
        <v>7.6419000000000001E-2</v>
      </c>
      <c r="L27" s="137">
        <v>1.083072</v>
      </c>
      <c r="M27" s="137">
        <v>0.86151900000000003</v>
      </c>
      <c r="N27" s="137">
        <v>2.6406170000000002</v>
      </c>
      <c r="P27" s="144"/>
      <c r="Q27" s="112">
        <f t="shared" ref="Q27:AC27" si="36">B27*10^9/3.6</f>
        <v>405617777.77777779</v>
      </c>
      <c r="R27" s="112">
        <f t="shared" si="36"/>
        <v>20643888.888888888</v>
      </c>
      <c r="S27" s="112">
        <f t="shared" si="36"/>
        <v>17392500</v>
      </c>
      <c r="T27" s="112">
        <f t="shared" si="36"/>
        <v>1329455833.3333333</v>
      </c>
      <c r="U27" s="112">
        <f t="shared" si="36"/>
        <v>162853333.33333334</v>
      </c>
      <c r="V27" s="112">
        <f t="shared" si="36"/>
        <v>614921944.44444442</v>
      </c>
      <c r="W27" s="112">
        <f t="shared" si="36"/>
        <v>223314444.44444445</v>
      </c>
      <c r="X27" s="112">
        <f t="shared" si="36"/>
        <v>95876666.666666672</v>
      </c>
      <c r="Y27" s="112">
        <f t="shared" si="36"/>
        <v>19238888.888888888</v>
      </c>
      <c r="Z27" s="112">
        <f t="shared" si="36"/>
        <v>21227500</v>
      </c>
      <c r="AA27" s="112">
        <f t="shared" si="36"/>
        <v>300853333.33333331</v>
      </c>
      <c r="AB27" s="112">
        <f t="shared" si="36"/>
        <v>239310833.33333331</v>
      </c>
      <c r="AC27" s="112">
        <f t="shared" si="36"/>
        <v>733504722.22222221</v>
      </c>
      <c r="AF27" s="112">
        <f t="shared" ref="AF27:AR27" si="37">Q27/(B58*10^3)</f>
        <v>1021.7072488105234</v>
      </c>
      <c r="AG27" s="112">
        <f t="shared" si="37"/>
        <v>283.00234267662228</v>
      </c>
      <c r="AH27" s="112">
        <f t="shared" si="37"/>
        <v>762.22718906126738</v>
      </c>
      <c r="AI27" s="112">
        <f t="shared" si="37"/>
        <v>13600.988606640953</v>
      </c>
      <c r="AJ27" s="112">
        <f t="shared" si="37"/>
        <v>8285.5931484779103</v>
      </c>
      <c r="AK27" s="112">
        <f t="shared" si="37"/>
        <v>2839.7745646024246</v>
      </c>
      <c r="AL27" s="112">
        <f t="shared" si="37"/>
        <v>486.59593239182374</v>
      </c>
      <c r="AM27" s="112">
        <f t="shared" si="37"/>
        <v>377.348341729639</v>
      </c>
      <c r="AN27" s="112">
        <f t="shared" si="37"/>
        <v>93.916041282920787</v>
      </c>
      <c r="AO27" s="112">
        <f t="shared" si="37"/>
        <v>64.499123401384935</v>
      </c>
      <c r="AP27" s="112">
        <f t="shared" si="37"/>
        <v>918.56601277256186</v>
      </c>
      <c r="AQ27" s="112">
        <f t="shared" si="37"/>
        <v>631.86380382568768</v>
      </c>
      <c r="AR27" s="112">
        <f t="shared" si="37"/>
        <v>107.25040567328655</v>
      </c>
      <c r="AS27" s="112">
        <f t="shared" si="31"/>
        <v>437.93633915264138</v>
      </c>
    </row>
    <row r="28" spans="1:45" x14ac:dyDescent="0.2">
      <c r="A28" s="82">
        <v>2015</v>
      </c>
      <c r="B28" s="137">
        <v>1.4084890000000001</v>
      </c>
      <c r="C28" s="137">
        <v>9.2984999999999998E-2</v>
      </c>
      <c r="D28" s="137">
        <v>7.6885999999999996E-2</v>
      </c>
      <c r="E28" s="137">
        <v>4.9560680000000001</v>
      </c>
      <c r="F28" s="137">
        <v>0.62410900000000002</v>
      </c>
      <c r="G28" s="137">
        <v>2.1560579999999998</v>
      </c>
      <c r="H28" s="137">
        <v>0.77091100000000001</v>
      </c>
      <c r="I28" s="137">
        <v>0.33873399999999998</v>
      </c>
      <c r="J28" s="137">
        <v>6.4971000000000001E-2</v>
      </c>
      <c r="K28" s="137">
        <v>6.8650000000000003E-2</v>
      </c>
      <c r="L28" s="137">
        <v>1.069534</v>
      </c>
      <c r="M28" s="137">
        <v>0.83864700000000003</v>
      </c>
      <c r="N28" s="137">
        <v>2.6413679999999999</v>
      </c>
      <c r="P28" s="144"/>
      <c r="Q28" s="112">
        <f t="shared" ref="Q28" si="38">B28*10^9/3.6</f>
        <v>391246944.44444442</v>
      </c>
      <c r="R28" s="112">
        <f t="shared" ref="R28" si="39">C28*10^9/3.6</f>
        <v>25829166.666666664</v>
      </c>
      <c r="S28" s="112">
        <f t="shared" ref="S28" si="40">D28*10^9/3.6</f>
        <v>21357222.22222222</v>
      </c>
      <c r="T28" s="112">
        <f t="shared" ref="T28" si="41">E28*10^9/3.6</f>
        <v>1376685555.5555556</v>
      </c>
      <c r="U28" s="112">
        <f t="shared" ref="U28" si="42">F28*10^9/3.6</f>
        <v>173363611.1111111</v>
      </c>
      <c r="V28" s="112">
        <f t="shared" ref="V28" si="43">G28*10^9/3.6</f>
        <v>598905000</v>
      </c>
      <c r="W28" s="112">
        <f t="shared" ref="W28" si="44">H28*10^9/3.6</f>
        <v>214141944.44444445</v>
      </c>
      <c r="X28" s="112">
        <f t="shared" ref="X28" si="45">I28*10^9/3.6</f>
        <v>94092777.777777776</v>
      </c>
      <c r="Y28" s="112">
        <f t="shared" ref="Y28" si="46">J28*10^9/3.6</f>
        <v>18047500</v>
      </c>
      <c r="Z28" s="112">
        <f t="shared" ref="Z28" si="47">K28*10^9/3.6</f>
        <v>19069444.444444444</v>
      </c>
      <c r="AA28" s="112">
        <f t="shared" ref="AA28" si="48">L28*10^9/3.6</f>
        <v>297092777.77777779</v>
      </c>
      <c r="AB28" s="112">
        <f t="shared" ref="AB28" si="49">M28*10^9/3.6</f>
        <v>232957500</v>
      </c>
      <c r="AC28" s="112">
        <f t="shared" ref="AC28" si="50">N28*10^9/3.6</f>
        <v>733713333.33333337</v>
      </c>
      <c r="AF28" s="112">
        <f t="shared" ref="AF28" si="51">Q28/(B59*10^3)</f>
        <v>978.11736111111099</v>
      </c>
      <c r="AG28" s="112">
        <f t="shared" ref="AG28" si="52">R28/(C59*10^3)</f>
        <v>335.54395035746603</v>
      </c>
      <c r="AH28" s="112">
        <f t="shared" ref="AH28" si="53">S28/(D59*10^3)</f>
        <v>871.26105422519561</v>
      </c>
      <c r="AI28" s="112">
        <f t="shared" ref="AI28" si="54">T28/(E59*10^3)</f>
        <v>14072.942045035068</v>
      </c>
      <c r="AJ28" s="112">
        <f t="shared" ref="AJ28" si="55">U28/(F59*10^3)</f>
        <v>8586.6077816300694</v>
      </c>
      <c r="AK28" s="112">
        <f>V28/(G59*10^3)</f>
        <v>2754.0040557877746</v>
      </c>
      <c r="AL28" s="112">
        <f t="shared" ref="AL28" si="56">W28/(H59*10^3)</f>
        <v>463.10974144559788</v>
      </c>
      <c r="AM28" s="112">
        <f t="shared" ref="AM28" si="57">X28/(I59*10^3)</f>
        <v>367.54991319444446</v>
      </c>
      <c r="AN28" s="112">
        <f t="shared" ref="AN28" si="58">Y28/(J59*10^3)</f>
        <v>87.439437984496124</v>
      </c>
      <c r="AO28" s="112">
        <f t="shared" ref="AO28" si="59">Z28/(K59*10^3)</f>
        <v>57.507371665996516</v>
      </c>
      <c r="AP28" s="112">
        <f t="shared" ref="AP28" si="60">AA28/(L59*10^3)</f>
        <v>900.2811447811448</v>
      </c>
      <c r="AQ28" s="112">
        <f t="shared" ref="AQ28" si="61">AB28/(M59*10^3)</f>
        <v>610.47562893081761</v>
      </c>
      <c r="AR28" s="112">
        <f t="shared" ref="AR28" si="62">AC28/(N59*10^3)</f>
        <v>106.49950646109941</v>
      </c>
      <c r="AS28" s="112">
        <f t="shared" si="31"/>
        <v>416.79876730103808</v>
      </c>
    </row>
    <row r="29" spans="1:45" x14ac:dyDescent="0.2">
      <c r="A29" s="82">
        <v>2016</v>
      </c>
      <c r="B29" s="137">
        <v>1.4374089999999999</v>
      </c>
      <c r="C29" s="137">
        <v>0.101382</v>
      </c>
      <c r="D29" s="137">
        <v>8.6666000000000007E-2</v>
      </c>
      <c r="E29" s="137">
        <v>4.6728730000000001</v>
      </c>
      <c r="F29" s="137">
        <v>0.602684</v>
      </c>
      <c r="G29" s="137">
        <v>2.2248079999999999</v>
      </c>
      <c r="H29" s="137">
        <v>0.78428799999999999</v>
      </c>
      <c r="I29" s="137">
        <v>0.35186000000000001</v>
      </c>
      <c r="J29" s="137">
        <v>6.4954999999999999E-2</v>
      </c>
      <c r="K29" s="137">
        <v>6.5000000000000002E-2</v>
      </c>
      <c r="L29" s="137">
        <v>1.1178870000000001</v>
      </c>
      <c r="M29" s="137">
        <v>0.86145499999999997</v>
      </c>
      <c r="N29" s="137">
        <v>2.8000400000000001</v>
      </c>
      <c r="O29" s="39"/>
      <c r="P29" s="144"/>
      <c r="Q29" s="112">
        <f t="shared" ref="Q29" si="63">B29*10^9/3.6</f>
        <v>399280277.77777779</v>
      </c>
      <c r="R29" s="112">
        <f t="shared" ref="R29" si="64">C29*10^9/3.6</f>
        <v>28161666.666666664</v>
      </c>
      <c r="S29" s="112">
        <f t="shared" ref="S29" si="65">D29*10^9/3.6</f>
        <v>24073888.888888888</v>
      </c>
      <c r="T29" s="112">
        <f t="shared" ref="T29" si="66">E29*10^9/3.6</f>
        <v>1298020277.7777777</v>
      </c>
      <c r="U29" s="112">
        <f>F29*10^9/3.6</f>
        <v>167412222.22222221</v>
      </c>
      <c r="V29" s="112">
        <f t="shared" ref="V29" si="67">G29*10^9/3.6</f>
        <v>618002222.22222221</v>
      </c>
      <c r="W29" s="112">
        <f t="shared" ref="W29" si="68">H29*10^9/3.6</f>
        <v>217857777.77777776</v>
      </c>
      <c r="X29" s="112">
        <f t="shared" ref="X29" si="69">I29*10^9/3.6</f>
        <v>97738888.888888881</v>
      </c>
      <c r="Y29" s="112">
        <f t="shared" ref="Y29" si="70">J29*10^9/3.6</f>
        <v>18043055.555555556</v>
      </c>
      <c r="Z29" s="112">
        <f t="shared" ref="Z29" si="71">K29*10^9/3.6</f>
        <v>18055555.555555556</v>
      </c>
      <c r="AA29" s="112">
        <f t="shared" ref="AA29" si="72">L29*10^9/3.6</f>
        <v>310524166.66666669</v>
      </c>
      <c r="AB29" s="112">
        <f t="shared" ref="AB29" si="73">M29*10^9/3.6</f>
        <v>239293055.55555555</v>
      </c>
      <c r="AC29" s="112">
        <f t="shared" ref="AC29" si="74">N29*10^9/3.6</f>
        <v>777788888.88888884</v>
      </c>
      <c r="AF29" s="112">
        <f t="shared" ref="AF29" si="75">Q29/(B60*10^3)</f>
        <v>993.23452183526808</v>
      </c>
      <c r="AG29" s="112">
        <f t="shared" ref="AG29" si="76">R29/(C60*10^3)</f>
        <v>350.50926214035303</v>
      </c>
      <c r="AH29" s="112">
        <f t="shared" ref="AH29" si="77">S29/(D60*10^3)</f>
        <v>933.27733626241081</v>
      </c>
      <c r="AI29" s="112">
        <f t="shared" ref="AI29" si="78">T29/(E60*10^3)</f>
        <v>13351.920237180893</v>
      </c>
      <c r="AJ29" s="112">
        <f t="shared" ref="AJ29" si="79">U29/(F60*10^3)</f>
        <v>8169.6380159194914</v>
      </c>
      <c r="AK29" s="112">
        <f>V29/(G60*10^3)</f>
        <v>2825.5017635192557</v>
      </c>
      <c r="AL29" s="112">
        <f t="shared" ref="AL29" si="80">W29/(H60*10^3)</f>
        <v>468.80170466391604</v>
      </c>
      <c r="AM29" s="112">
        <f t="shared" ref="AM29" si="81">X29/(I60*10^3)</f>
        <v>379.89306937534553</v>
      </c>
      <c r="AN29" s="112">
        <f t="shared" ref="AN29" si="82">Y29/(J60*10^3)</f>
        <v>86.982989874057793</v>
      </c>
      <c r="AO29" s="112">
        <f t="shared" ref="AO29" si="83">Z29/(K60*10^3)</f>
        <v>54.178911100575398</v>
      </c>
      <c r="AP29" s="112">
        <f t="shared" ref="AP29" si="84">AA29/(L60*10^3)</f>
        <v>936.30081913664014</v>
      </c>
      <c r="AQ29" s="112">
        <f t="shared" ref="AQ29" si="85">AB29/(M60*10^3)</f>
        <v>623.95844560101887</v>
      </c>
      <c r="AR29" s="112">
        <f t="shared" ref="AR29" si="86">AC29/(N60*10^3)</f>
        <v>111.10136607335892</v>
      </c>
      <c r="AS29" s="112">
        <f t="shared" ref="AS29" si="87">AL29*0.9</f>
        <v>421.92153419752447</v>
      </c>
    </row>
    <row r="30" spans="1:45" x14ac:dyDescent="0.2">
      <c r="A30" s="82">
        <v>2017</v>
      </c>
      <c r="B30" s="137">
        <v>1.4371430000000001</v>
      </c>
      <c r="C30" s="137">
        <v>0.100551</v>
      </c>
      <c r="D30" s="137">
        <v>8.6546999999999999E-2</v>
      </c>
      <c r="E30" s="137">
        <v>5.057086</v>
      </c>
      <c r="F30" s="137">
        <v>0.66838600000000004</v>
      </c>
      <c r="G30" s="137">
        <v>2.2033640000000001</v>
      </c>
      <c r="H30" s="137">
        <v>0.78310800000000003</v>
      </c>
      <c r="I30" s="137">
        <v>0.35188199999999997</v>
      </c>
      <c r="J30" s="137">
        <v>6.3241000000000006E-2</v>
      </c>
      <c r="K30" s="137">
        <v>5.9112999999999999E-2</v>
      </c>
      <c r="L30" s="137">
        <v>1.1091059999999999</v>
      </c>
      <c r="M30" s="137">
        <v>0.86237299999999995</v>
      </c>
      <c r="N30" s="137">
        <v>2.8659539999999999</v>
      </c>
      <c r="Q30" s="112">
        <f t="shared" ref="Q30" si="88">B30*10^9/3.6</f>
        <v>399206388.8888889</v>
      </c>
      <c r="R30" s="112">
        <f t="shared" ref="R30" si="89">C30*10^9/3.6</f>
        <v>27930833.333333332</v>
      </c>
      <c r="S30" s="112">
        <f t="shared" ref="S30" si="90">D30*10^9/3.6</f>
        <v>24040833.333333332</v>
      </c>
      <c r="T30" s="112">
        <f t="shared" ref="T30" si="91">E30*10^9/3.6</f>
        <v>1404746111.1111112</v>
      </c>
      <c r="U30" s="112">
        <f>F30*10^9/3.6</f>
        <v>185662777.77777776</v>
      </c>
      <c r="V30" s="112">
        <f t="shared" ref="V30" si="92">G30*10^9/3.6</f>
        <v>612045555.55555558</v>
      </c>
      <c r="W30" s="112">
        <f t="shared" ref="W30" si="93">H30*10^9/3.6</f>
        <v>217530000</v>
      </c>
      <c r="X30" s="112">
        <f t="shared" ref="X30" si="94">I30*10^9/3.6</f>
        <v>97745000</v>
      </c>
      <c r="Y30" s="112">
        <f t="shared" ref="Y30" si="95">J30*10^9/3.6</f>
        <v>17566944.444444448</v>
      </c>
      <c r="Z30" s="112">
        <f t="shared" ref="Z30" si="96">K30*10^9/3.6</f>
        <v>16420277.777777778</v>
      </c>
      <c r="AA30" s="112">
        <f t="shared" ref="AA30" si="97">L30*10^9/3.6</f>
        <v>308085000</v>
      </c>
      <c r="AB30" s="112">
        <f t="shared" ref="AB30" si="98">M30*10^9/3.6</f>
        <v>239548055.55555555</v>
      </c>
      <c r="AC30" s="112">
        <f t="shared" ref="AC30" si="99">N30*10^9/3.6</f>
        <v>796098333.33333337</v>
      </c>
      <c r="AF30" s="112">
        <f t="shared" ref="AF30" si="100">Q30/(B61*10^3)</f>
        <v>983.26696770662295</v>
      </c>
      <c r="AG30" s="112">
        <f t="shared" ref="AG30" si="101">R30/(C61*10^3)</f>
        <v>332.78327832783276</v>
      </c>
      <c r="AH30" s="112">
        <f t="shared" ref="AH30" si="102">S30/(D61*10^3)</f>
        <v>879.23173511806795</v>
      </c>
      <c r="AI30" s="112">
        <f t="shared" ref="AI30" si="103">T30/(E61*10^3)</f>
        <v>14308.7386793969</v>
      </c>
      <c r="AJ30" s="112">
        <f t="shared" ref="AJ30" si="104">U30/(F61*10^3)</f>
        <v>8787.1067148363745</v>
      </c>
      <c r="AK30" s="112">
        <f>V30/(G61*10^3)</f>
        <v>2758.7389875259992</v>
      </c>
      <c r="AL30" s="112">
        <f t="shared" ref="AL30" si="105">W30/(H61*10^3)</f>
        <v>463.4845824739632</v>
      </c>
      <c r="AM30" s="112">
        <f t="shared" ref="AM30" si="106">X30/(I61*10^3)</f>
        <v>376.17379926108379</v>
      </c>
      <c r="AN30" s="112">
        <f t="shared" ref="AN30" si="107">Y30/(J61*10^3)</f>
        <v>83.853364476860889</v>
      </c>
      <c r="AO30" s="112">
        <f t="shared" ref="AO30" si="108">Z30/(K61*10^3)</f>
        <v>48.786530682042518</v>
      </c>
      <c r="AP30" s="112">
        <f t="shared" ref="AP30" si="109">AA30/(L61*10^3)</f>
        <v>919.79399910434392</v>
      </c>
      <c r="AQ30" s="112">
        <f t="shared" ref="AQ30" si="110">AB30/(M61*10^3)</f>
        <v>618.46943529333464</v>
      </c>
      <c r="AR30" s="112">
        <f t="shared" ref="AR30" si="111">AC30/(N61*10^3)</f>
        <v>111.85586613424606</v>
      </c>
      <c r="AS30" s="112">
        <f t="shared" ref="AS30" si="112">AL30*0.9</f>
        <v>417.13612422656689</v>
      </c>
    </row>
    <row r="31" spans="1:45" x14ac:dyDescent="0.2">
      <c r="A31" s="82">
        <v>2018</v>
      </c>
      <c r="B31" s="137">
        <v>1.5156400000000001</v>
      </c>
      <c r="C31" s="137">
        <v>0.15692600000000001</v>
      </c>
      <c r="D31" s="137">
        <v>0.13519</v>
      </c>
      <c r="E31" s="137">
        <v>4.8987990000000003</v>
      </c>
      <c r="F31" s="137">
        <v>0.66443399999999997</v>
      </c>
      <c r="G31" s="137">
        <v>2.3433169999999999</v>
      </c>
      <c r="H31" s="137">
        <v>0.82988300000000004</v>
      </c>
      <c r="I31" s="137">
        <v>0.373081</v>
      </c>
      <c r="J31" s="137">
        <v>6.5511E-2</v>
      </c>
      <c r="K31" s="137">
        <v>6.0635000000000001E-2</v>
      </c>
      <c r="L31" s="137">
        <v>1.161303</v>
      </c>
      <c r="M31" s="137">
        <v>0.92223299999999997</v>
      </c>
      <c r="N31" s="137">
        <v>3.1436030000000001</v>
      </c>
      <c r="Q31" s="112">
        <f t="shared" ref="Q31" si="113">B31*10^9/3.6</f>
        <v>421011111.1111111</v>
      </c>
      <c r="R31" s="112">
        <f t="shared" ref="R31" si="114">C31*10^9/3.6</f>
        <v>43590555.555555552</v>
      </c>
      <c r="S31" s="112">
        <f t="shared" ref="S31" si="115">D31*10^9/3.6</f>
        <v>37552777.777777776</v>
      </c>
      <c r="T31" s="112">
        <f t="shared" ref="T31" si="116">E31*10^9/3.6</f>
        <v>1360777500</v>
      </c>
      <c r="U31" s="112">
        <f>F31*10^9/3.6</f>
        <v>184565000</v>
      </c>
      <c r="V31" s="112">
        <f t="shared" ref="V31" si="117">G31*10^9/3.6</f>
        <v>650921388.88888884</v>
      </c>
      <c r="W31" s="112">
        <f t="shared" ref="W31" si="118">H31*10^9/3.6</f>
        <v>230523055.55555555</v>
      </c>
      <c r="X31" s="112">
        <f t="shared" ref="X31" si="119">I31*10^9/3.6</f>
        <v>103633611.1111111</v>
      </c>
      <c r="Y31" s="112">
        <f t="shared" ref="Y31" si="120">J31*10^9/3.6</f>
        <v>18197500</v>
      </c>
      <c r="Z31" s="112">
        <f t="shared" ref="Z31" si="121">K31*10^9/3.6</f>
        <v>16843055.555555556</v>
      </c>
      <c r="AA31" s="112">
        <f t="shared" ref="AA31" si="122">L31*10^9/3.6</f>
        <v>322584166.66666669</v>
      </c>
      <c r="AB31" s="112">
        <f t="shared" ref="AB31" si="123">M31*10^9/3.6</f>
        <v>256175833.33333331</v>
      </c>
      <c r="AC31" s="112">
        <f t="shared" ref="AC31" si="124">N31*10^9/3.6</f>
        <v>873223055.55555558</v>
      </c>
      <c r="AF31" s="112">
        <f t="shared" ref="AF31" si="125">Q31/(B62*10^3)</f>
        <v>1024.8566482743697</v>
      </c>
      <c r="AG31" s="112">
        <f t="shared" ref="AG31" si="126">R31/(C62*10^3)</f>
        <v>497.43872595635685</v>
      </c>
      <c r="AH31" s="112">
        <f t="shared" ref="AH31" si="127">S31/(D62*10^3)</f>
        <v>1302.4687076088296</v>
      </c>
      <c r="AI31" s="112">
        <f t="shared" ref="AI31" si="128">T31/(E62*10^3)</f>
        <v>13788.961960156455</v>
      </c>
      <c r="AJ31" s="112">
        <f t="shared" ref="AJ31" si="129">U31/(F62*10^3)</f>
        <v>8484.186816217707</v>
      </c>
      <c r="AK31" s="112">
        <f>V31/(G62*10^3)</f>
        <v>2910.6548596764751</v>
      </c>
      <c r="AL31" s="112">
        <f t="shared" ref="AL31" si="130">W31/(H62*10^3)</f>
        <v>485.42922087569741</v>
      </c>
      <c r="AM31" s="112">
        <f t="shared" ref="AM31" si="131">X31/(I62*10^3)</f>
        <v>394.17604031429187</v>
      </c>
      <c r="AN31" s="112">
        <f t="shared" ref="AN31" si="132">Y31/(J62*10^3)</f>
        <v>85.848197647813635</v>
      </c>
      <c r="AO31" s="112">
        <f t="shared" ref="AO31" si="133">Z31/(K62*10^3)</f>
        <v>49.457956780752355</v>
      </c>
      <c r="AP31" s="112">
        <f t="shared" ref="AP31" si="134">AA31/(L62*10^3)</f>
        <v>951.82841068917025</v>
      </c>
      <c r="AQ31" s="112">
        <f t="shared" ref="AQ31" si="135">AB31/(M62*10^3)</f>
        <v>653.67152926446931</v>
      </c>
      <c r="AR31" s="112">
        <f t="shared" ref="AR31" si="136">AC31/(N62*10^3)</f>
        <v>119.55369472438146</v>
      </c>
      <c r="AS31" s="112">
        <f t="shared" ref="AS31" si="137">AL31*0.9</f>
        <v>436.8862987881277</v>
      </c>
    </row>
    <row r="32" spans="1:45" x14ac:dyDescent="0.2">
      <c r="AF32" s="112">
        <f>AVERAGE(AF27:AF29)</f>
        <v>997.68637725230076</v>
      </c>
      <c r="AG32" s="112">
        <f t="shared" ref="AG32:AT32" si="138">AVERAGE(AG27:AG29)</f>
        <v>323.01851839148043</v>
      </c>
      <c r="AH32" s="112">
        <f t="shared" si="138"/>
        <v>855.58852651629115</v>
      </c>
      <c r="AI32" s="112">
        <f t="shared" si="138"/>
        <v>13675.283629618971</v>
      </c>
      <c r="AJ32" s="112">
        <f t="shared" si="138"/>
        <v>8347.2796486758252</v>
      </c>
      <c r="AK32" s="112">
        <f t="shared" si="138"/>
        <v>2806.4267946364853</v>
      </c>
      <c r="AL32" s="112">
        <f t="shared" si="138"/>
        <v>472.83579283377918</v>
      </c>
      <c r="AM32" s="112">
        <f t="shared" si="138"/>
        <v>374.93044143314296</v>
      </c>
      <c r="AN32" s="112">
        <f t="shared" si="138"/>
        <v>89.446156380491573</v>
      </c>
      <c r="AO32" s="112">
        <f t="shared" si="138"/>
        <v>58.728468722652281</v>
      </c>
      <c r="AP32" s="112">
        <f t="shared" si="138"/>
        <v>918.38265889678223</v>
      </c>
      <c r="AQ32" s="112">
        <f t="shared" si="138"/>
        <v>622.09929278584139</v>
      </c>
      <c r="AR32" s="112">
        <f t="shared" si="138"/>
        <v>108.28375940258162</v>
      </c>
      <c r="AS32" s="112">
        <f t="shared" si="138"/>
        <v>425.55221355040129</v>
      </c>
    </row>
    <row r="33" spans="1:45" x14ac:dyDescent="0.2">
      <c r="A33" s="86" t="s">
        <v>140</v>
      </c>
      <c r="B33" s="77" t="s">
        <v>151</v>
      </c>
      <c r="C33" s="77">
        <v>27</v>
      </c>
      <c r="D33" s="77">
        <v>27</v>
      </c>
      <c r="E33" s="77">
        <v>21</v>
      </c>
      <c r="F33" s="77">
        <v>21</v>
      </c>
      <c r="G33" s="77">
        <v>28</v>
      </c>
      <c r="H33" s="77">
        <v>31</v>
      </c>
      <c r="I33" s="77">
        <v>31</v>
      </c>
      <c r="J33" s="77">
        <v>31</v>
      </c>
      <c r="K33" s="77">
        <v>31</v>
      </c>
      <c r="L33" s="77">
        <v>31</v>
      </c>
      <c r="M33" s="77">
        <v>31</v>
      </c>
      <c r="N33" s="77">
        <v>31</v>
      </c>
      <c r="O33" s="143" t="s">
        <v>234</v>
      </c>
      <c r="P33" s="77" t="s">
        <v>141</v>
      </c>
      <c r="Q33" t="s">
        <v>32</v>
      </c>
      <c r="R33" t="s">
        <v>4</v>
      </c>
      <c r="S33" t="s">
        <v>2</v>
      </c>
      <c r="T33" t="s">
        <v>0</v>
      </c>
      <c r="U33" t="s">
        <v>134</v>
      </c>
      <c r="V33" t="s">
        <v>5</v>
      </c>
      <c r="W33" t="s">
        <v>36</v>
      </c>
      <c r="X33" t="s">
        <v>9</v>
      </c>
      <c r="Y33" t="s">
        <v>10</v>
      </c>
      <c r="Z33" t="s">
        <v>11</v>
      </c>
      <c r="AA33" t="s">
        <v>136</v>
      </c>
      <c r="AB33" t="s">
        <v>135</v>
      </c>
      <c r="AC33" t="s">
        <v>137</v>
      </c>
      <c r="AD33" t="s">
        <v>8</v>
      </c>
      <c r="AE33" s="77" t="s">
        <v>142</v>
      </c>
      <c r="AF33" t="s">
        <v>32</v>
      </c>
      <c r="AG33" t="s">
        <v>4</v>
      </c>
      <c r="AH33" t="s">
        <v>2</v>
      </c>
      <c r="AI33" t="s">
        <v>0</v>
      </c>
      <c r="AJ33" t="s">
        <v>134</v>
      </c>
      <c r="AK33" t="s">
        <v>5</v>
      </c>
      <c r="AL33" t="s">
        <v>36</v>
      </c>
      <c r="AM33" t="s">
        <v>9</v>
      </c>
      <c r="AN33" t="s">
        <v>10</v>
      </c>
      <c r="AO33" t="s">
        <v>11</v>
      </c>
      <c r="AP33" t="s">
        <v>136</v>
      </c>
      <c r="AQ33" t="s">
        <v>135</v>
      </c>
      <c r="AR33" t="s">
        <v>137</v>
      </c>
      <c r="AS33" s="77" t="s">
        <v>8</v>
      </c>
    </row>
    <row r="34" spans="1:45" x14ac:dyDescent="0.2">
      <c r="A34" s="82">
        <v>1990</v>
      </c>
      <c r="B34" s="217">
        <v>314.64800000000002</v>
      </c>
      <c r="C34" s="218">
        <v>10.702</v>
      </c>
      <c r="D34" s="218">
        <v>3.8919999999999999</v>
      </c>
      <c r="E34" s="218">
        <v>69.043000000000006</v>
      </c>
      <c r="F34" s="218">
        <v>5.81</v>
      </c>
      <c r="G34" s="218">
        <v>179.41399999999999</v>
      </c>
      <c r="H34" s="219">
        <v>336.88400000000001</v>
      </c>
      <c r="I34" s="219">
        <v>194.995</v>
      </c>
      <c r="J34" s="219">
        <v>93.290999999999997</v>
      </c>
      <c r="K34" s="219">
        <v>224.71</v>
      </c>
      <c r="L34" s="219">
        <v>221.042</v>
      </c>
      <c r="M34" s="219">
        <v>277.721</v>
      </c>
      <c r="N34" s="219">
        <v>3182.942</v>
      </c>
      <c r="O34" s="220">
        <v>328.25400000000002</v>
      </c>
      <c r="Q34" s="215">
        <f>B34/$B34</f>
        <v>1</v>
      </c>
      <c r="R34" s="215">
        <f>C34/$B34</f>
        <v>3.4012610917596803E-2</v>
      </c>
      <c r="S34" s="215">
        <f t="shared" ref="R34:AC49" si="139">D34/$B34</f>
        <v>1.2369377844448397E-2</v>
      </c>
      <c r="T34" s="215">
        <f t="shared" si="139"/>
        <v>0.21942933055350741</v>
      </c>
      <c r="U34" s="215">
        <f t="shared" si="139"/>
        <v>1.8465078436856422E-2</v>
      </c>
      <c r="V34" s="215">
        <f>G34/$O34</f>
        <v>0.54657064346512141</v>
      </c>
      <c r="W34" s="215">
        <f t="shared" si="139"/>
        <v>1.0706694464925886</v>
      </c>
      <c r="X34" s="215">
        <f t="shared" si="139"/>
        <v>0.6197242633037553</v>
      </c>
      <c r="Y34" s="215">
        <f t="shared" si="139"/>
        <v>0.2964932241743154</v>
      </c>
      <c r="Z34" s="215">
        <f t="shared" si="139"/>
        <v>0.71416312832117157</v>
      </c>
      <c r="AA34" s="215">
        <f t="shared" si="139"/>
        <v>0.70250565711525259</v>
      </c>
      <c r="AB34" s="215">
        <f t="shared" si="139"/>
        <v>0.88264028374564585</v>
      </c>
      <c r="AC34" s="215">
        <f>N34/$B34</f>
        <v>10.115881874348478</v>
      </c>
      <c r="AD34" s="216">
        <f>W34-1</f>
        <v>7.066944649258855E-2</v>
      </c>
      <c r="AF34" s="112">
        <f t="shared" ref="AF34:AF56" si="140">AF3*Q34</f>
        <v>1246.873931786914</v>
      </c>
      <c r="AG34" s="112">
        <f t="shared" ref="AG34:AR34" si="141">AG3*R34</f>
        <v>13.161091477178022</v>
      </c>
      <c r="AH34" s="112">
        <f t="shared" si="141"/>
        <v>10.396979764336301</v>
      </c>
      <c r="AI34" s="112">
        <f t="shared" si="141"/>
        <v>2464.9899782190469</v>
      </c>
      <c r="AJ34" s="112">
        <f t="shared" si="141"/>
        <v>125.91495540695915</v>
      </c>
      <c r="AK34" s="112">
        <f t="shared" si="141"/>
        <v>1877.3893252041266</v>
      </c>
      <c r="AL34" s="112">
        <f t="shared" ref="AL34:AL62" si="142">AL3*1</f>
        <v>1295.8936409367418</v>
      </c>
      <c r="AM34" s="112">
        <f t="shared" si="141"/>
        <v>679.36233505377425</v>
      </c>
      <c r="AN34" s="112">
        <f t="shared" si="141"/>
        <v>86.323976846084079</v>
      </c>
      <c r="AO34" s="112">
        <f t="shared" si="141"/>
        <v>89.360880165207533</v>
      </c>
      <c r="AP34" s="112">
        <f t="shared" si="141"/>
        <v>769.966226810065</v>
      </c>
      <c r="AQ34" s="112">
        <f t="shared" si="141"/>
        <v>610.98080677102303</v>
      </c>
      <c r="AR34" s="112">
        <f t="shared" si="141"/>
        <v>749.44241042547719</v>
      </c>
      <c r="AS34" s="112">
        <f t="shared" ref="AS34:AS60" si="143">AS3*(W34-1)</f>
        <v>82.422077686438342</v>
      </c>
    </row>
    <row r="35" spans="1:45" x14ac:dyDescent="0.2">
      <c r="A35" s="82">
        <f>A34+1</f>
        <v>1991</v>
      </c>
      <c r="B35" s="217">
        <v>322.47300000000001</v>
      </c>
      <c r="C35" s="218">
        <v>4.8150000000000004</v>
      </c>
      <c r="D35" s="218">
        <v>7.1870000000000003</v>
      </c>
      <c r="E35" s="218">
        <v>74.102000000000004</v>
      </c>
      <c r="F35" s="218">
        <v>4.8150000000000004</v>
      </c>
      <c r="G35" s="218">
        <v>185.839</v>
      </c>
      <c r="H35" s="219">
        <v>346.43200000000002</v>
      </c>
      <c r="I35" s="219">
        <v>200.363</v>
      </c>
      <c r="J35" s="219">
        <v>98.625</v>
      </c>
      <c r="K35" s="219">
        <v>233.65</v>
      </c>
      <c r="L35" s="219">
        <v>229.39599999999999</v>
      </c>
      <c r="M35" s="219">
        <v>286.233</v>
      </c>
      <c r="N35" s="219">
        <v>3300.2759999999998</v>
      </c>
      <c r="O35" s="220">
        <v>336.17700000000002</v>
      </c>
      <c r="Q35" s="215">
        <f t="shared" ref="Q35:Q53" si="144">B35/$B35</f>
        <v>1</v>
      </c>
      <c r="R35" s="215">
        <f t="shared" si="139"/>
        <v>1.4931482635755552E-2</v>
      </c>
      <c r="S35" s="215">
        <f t="shared" si="139"/>
        <v>2.2287137217689542E-2</v>
      </c>
      <c r="T35" s="215">
        <f t="shared" si="139"/>
        <v>0.22979288188468491</v>
      </c>
      <c r="U35" s="215">
        <f t="shared" si="139"/>
        <v>1.4931482635755552E-2</v>
      </c>
      <c r="V35" s="215">
        <f t="shared" ref="V35:V59" si="145">G35/$O35</f>
        <v>0.55280105420656378</v>
      </c>
      <c r="W35" s="215">
        <f t="shared" si="139"/>
        <v>1.0742976931402008</v>
      </c>
      <c r="X35" s="215">
        <f t="shared" si="139"/>
        <v>0.62133263870153466</v>
      </c>
      <c r="Y35" s="215">
        <f t="shared" si="139"/>
        <v>0.3058395586607251</v>
      </c>
      <c r="Z35" s="215">
        <f t="shared" si="139"/>
        <v>0.72455678459902073</v>
      </c>
      <c r="AA35" s="215">
        <f t="shared" si="139"/>
        <v>0.7113649824946584</v>
      </c>
      <c r="AB35" s="215">
        <f t="shared" si="139"/>
        <v>0.88761849829288031</v>
      </c>
      <c r="AC35" s="215">
        <f t="shared" si="139"/>
        <v>10.234270776158002</v>
      </c>
      <c r="AD35" s="216">
        <f t="shared" ref="AD35:AD55" si="146">W35-1</f>
        <v>7.4297693140200849E-2</v>
      </c>
      <c r="AF35" s="112">
        <f t="shared" si="140"/>
        <v>1181.1436754222661</v>
      </c>
      <c r="AG35" s="112">
        <f t="shared" ref="AG35:AG56" si="147">AG4*R35</f>
        <v>5.3355026794663605</v>
      </c>
      <c r="AH35" s="112">
        <f t="shared" ref="AH35:AH56" si="148">AH4*S35</f>
        <v>17.190069659578732</v>
      </c>
      <c r="AI35" s="112">
        <f t="shared" ref="AI35:AI56" si="149">AI4*T35</f>
        <v>2500.0826942617418</v>
      </c>
      <c r="AJ35" s="112">
        <f t="shared" ref="AJ35:AJ56" si="150">AJ4*U35</f>
        <v>97.980640584207393</v>
      </c>
      <c r="AK35" s="112">
        <f t="shared" ref="AK35:AK56" si="151">AK4*V35</f>
        <v>1803.7125284200483</v>
      </c>
      <c r="AL35" s="112">
        <f t="shared" si="142"/>
        <v>1202.7107772954</v>
      </c>
      <c r="AM35" s="112">
        <f t="shared" ref="AM35:AM56" si="152">AM4*X35</f>
        <v>628.12235442967312</v>
      </c>
      <c r="AN35" s="112">
        <f t="shared" ref="AN35:AN56" si="153">AN4*Y35</f>
        <v>82.716658104364981</v>
      </c>
      <c r="AO35" s="112">
        <f t="shared" ref="AO35:AO56" si="154">AO4*Z35</f>
        <v>87.319110609432599</v>
      </c>
      <c r="AP35" s="112">
        <f t="shared" ref="AP35:AP56" si="155">AP4*AA35</f>
        <v>731.46347825158125</v>
      </c>
      <c r="AQ35" s="112">
        <f t="shared" ref="AQ35:AQ56" si="156">AQ4*AB35</f>
        <v>582.06423483516448</v>
      </c>
      <c r="AR35" s="112">
        <f t="shared" ref="AR35:AR56" si="157">AR4*AC35</f>
        <v>743.97270813714965</v>
      </c>
      <c r="AS35" s="112">
        <f t="shared" si="143"/>
        <v>80.422772641115472</v>
      </c>
    </row>
    <row r="36" spans="1:45" x14ac:dyDescent="0.2">
      <c r="A36" s="82">
        <f t="shared" si="29"/>
        <v>1992</v>
      </c>
      <c r="B36" s="217">
        <v>327.35399999999998</v>
      </c>
      <c r="C36" s="218">
        <v>5.4539999999999997</v>
      </c>
      <c r="D36" s="218">
        <v>4.8650000000000002</v>
      </c>
      <c r="E36" s="218">
        <v>75.777000000000001</v>
      </c>
      <c r="F36" s="218">
        <v>7.6870000000000003</v>
      </c>
      <c r="G36" s="218">
        <v>190.27699999999999</v>
      </c>
      <c r="H36" s="219">
        <v>351.19799999999998</v>
      </c>
      <c r="I36" s="219">
        <v>203.36199999999999</v>
      </c>
      <c r="J36" s="219">
        <v>102.319</v>
      </c>
      <c r="K36" s="219">
        <v>238.464</v>
      </c>
      <c r="L36" s="219">
        <v>234.38300000000001</v>
      </c>
      <c r="M36" s="219">
        <v>290.74099999999999</v>
      </c>
      <c r="N36" s="219">
        <v>3443.9409999999998</v>
      </c>
      <c r="O36" s="220">
        <v>342.7</v>
      </c>
      <c r="Q36" s="215">
        <f t="shared" si="144"/>
        <v>1</v>
      </c>
      <c r="R36" s="215">
        <f t="shared" si="139"/>
        <v>1.6660862552466137E-2</v>
      </c>
      <c r="S36" s="215">
        <f t="shared" si="139"/>
        <v>1.486158715030212E-2</v>
      </c>
      <c r="T36" s="215">
        <f t="shared" si="139"/>
        <v>0.23148334830183839</v>
      </c>
      <c r="U36" s="215">
        <f t="shared" si="139"/>
        <v>2.3482224136561643E-2</v>
      </c>
      <c r="V36" s="215">
        <f t="shared" si="145"/>
        <v>0.55522906332068866</v>
      </c>
      <c r="W36" s="215">
        <f t="shared" si="139"/>
        <v>1.0728385784196923</v>
      </c>
      <c r="X36" s="215">
        <f t="shared" si="139"/>
        <v>0.62122961686736689</v>
      </c>
      <c r="Y36" s="215">
        <f t="shared" si="139"/>
        <v>0.31256376888628218</v>
      </c>
      <c r="Z36" s="215">
        <f t="shared" si="139"/>
        <v>0.72845909932366804</v>
      </c>
      <c r="AA36" s="215">
        <f t="shared" si="139"/>
        <v>0.71599247298032109</v>
      </c>
      <c r="AB36" s="215">
        <f t="shared" si="139"/>
        <v>0.88815471935580437</v>
      </c>
      <c r="AC36" s="215">
        <f t="shared" si="139"/>
        <v>10.520540454675977</v>
      </c>
      <c r="AD36" s="216">
        <f t="shared" si="146"/>
        <v>7.2838578419692324E-2</v>
      </c>
      <c r="AF36" s="112">
        <f t="shared" si="140"/>
        <v>1198.995073630789</v>
      </c>
      <c r="AG36" s="112">
        <f t="shared" si="147"/>
        <v>2.2580040771356593</v>
      </c>
      <c r="AH36" s="112">
        <f t="shared" si="148"/>
        <v>4.3318717827048259</v>
      </c>
      <c r="AI36" s="112">
        <f t="shared" si="149"/>
        <v>2822.2776837579163</v>
      </c>
      <c r="AJ36" s="112">
        <f t="shared" si="150"/>
        <v>174.27956008208579</v>
      </c>
      <c r="AK36" s="112">
        <f t="shared" si="151"/>
        <v>1829.663132639497</v>
      </c>
      <c r="AL36" s="112">
        <f t="shared" si="142"/>
        <v>1195.8448890179709</v>
      </c>
      <c r="AM36" s="112">
        <f t="shared" si="152"/>
        <v>623.32622583910177</v>
      </c>
      <c r="AN36" s="112">
        <f t="shared" si="153"/>
        <v>83.950062894874947</v>
      </c>
      <c r="AO36" s="112">
        <f t="shared" si="154"/>
        <v>90.484782698716259</v>
      </c>
      <c r="AP36" s="112">
        <f t="shared" si="155"/>
        <v>737.68509523838622</v>
      </c>
      <c r="AQ36" s="112">
        <f t="shared" si="156"/>
        <v>590.91567877927594</v>
      </c>
      <c r="AR36" s="112">
        <f t="shared" si="157"/>
        <v>782.01529027698848</v>
      </c>
      <c r="AS36" s="112">
        <f t="shared" si="143"/>
        <v>78.393277553871357</v>
      </c>
    </row>
    <row r="37" spans="1:45" x14ac:dyDescent="0.2">
      <c r="A37" s="82">
        <f t="shared" si="29"/>
        <v>1993</v>
      </c>
      <c r="B37" s="217">
        <v>332.96600000000001</v>
      </c>
      <c r="C37" s="218">
        <v>7.6689999999999996</v>
      </c>
      <c r="D37" s="218">
        <v>5.1429999999999998</v>
      </c>
      <c r="E37" s="218">
        <v>79.143000000000001</v>
      </c>
      <c r="F37" s="218">
        <v>8.2530000000000001</v>
      </c>
      <c r="G37" s="218">
        <v>195.37100000000001</v>
      </c>
      <c r="H37" s="219">
        <v>358.88099999999997</v>
      </c>
      <c r="I37" s="219">
        <v>208.708</v>
      </c>
      <c r="J37" s="219">
        <v>106.83799999999999</v>
      </c>
      <c r="K37" s="219">
        <v>246.02099999999999</v>
      </c>
      <c r="L37" s="219">
        <v>241.03</v>
      </c>
      <c r="M37" s="219">
        <v>299.11799999999999</v>
      </c>
      <c r="N37" s="219">
        <v>3499.6060000000002</v>
      </c>
      <c r="O37" s="220">
        <v>349.81299999999999</v>
      </c>
      <c r="Q37" s="215">
        <f t="shared" si="144"/>
        <v>1</v>
      </c>
      <c r="R37" s="215">
        <f t="shared" si="139"/>
        <v>2.3032381684616444E-2</v>
      </c>
      <c r="S37" s="215">
        <f t="shared" si="139"/>
        <v>1.5446021515710312E-2</v>
      </c>
      <c r="T37" s="215">
        <f t="shared" si="139"/>
        <v>0.23769093541082273</v>
      </c>
      <c r="U37" s="215">
        <f t="shared" si="139"/>
        <v>2.4786314518599497E-2</v>
      </c>
      <c r="V37" s="215">
        <f t="shared" si="145"/>
        <v>0.55850125638555459</v>
      </c>
      <c r="W37" s="215">
        <f t="shared" si="139"/>
        <v>1.0778307695079976</v>
      </c>
      <c r="X37" s="215">
        <f t="shared" si="139"/>
        <v>0.62681474985433949</v>
      </c>
      <c r="Y37" s="215">
        <f t="shared" si="139"/>
        <v>0.32086759609089216</v>
      </c>
      <c r="Z37" s="215">
        <f t="shared" si="139"/>
        <v>0.73887724272147903</v>
      </c>
      <c r="AA37" s="215">
        <f t="shared" si="139"/>
        <v>0.72388772427214787</v>
      </c>
      <c r="AB37" s="215">
        <f t="shared" si="139"/>
        <v>0.89834397506051666</v>
      </c>
      <c r="AC37" s="215">
        <f t="shared" si="139"/>
        <v>10.510400461308363</v>
      </c>
      <c r="AD37" s="216">
        <f t="shared" si="146"/>
        <v>7.783076950799761E-2</v>
      </c>
      <c r="AF37" s="112">
        <f t="shared" si="140"/>
        <v>1163.2752626727988</v>
      </c>
      <c r="AG37" s="112">
        <f t="shared" si="147"/>
        <v>3.8926230038836125</v>
      </c>
      <c r="AH37" s="112">
        <f t="shared" si="148"/>
        <v>5.5970012286873461</v>
      </c>
      <c r="AI37" s="112">
        <f t="shared" si="149"/>
        <v>2758.2787898931292</v>
      </c>
      <c r="AJ37" s="112">
        <f t="shared" si="150"/>
        <v>173.10576255033047</v>
      </c>
      <c r="AK37" s="112">
        <f t="shared" si="151"/>
        <v>1780.4663571044466</v>
      </c>
      <c r="AL37" s="112">
        <f t="shared" si="142"/>
        <v>1121.861347416615</v>
      </c>
      <c r="AM37" s="112">
        <f t="shared" si="152"/>
        <v>590.84778092124179</v>
      </c>
      <c r="AN37" s="112">
        <f t="shared" si="153"/>
        <v>81.447254874872101</v>
      </c>
      <c r="AO37" s="112">
        <f t="shared" si="154"/>
        <v>89.842339591563231</v>
      </c>
      <c r="AP37" s="112">
        <f t="shared" si="155"/>
        <v>712.48682715018617</v>
      </c>
      <c r="AQ37" s="112">
        <f t="shared" si="156"/>
        <v>579.95661218662963</v>
      </c>
      <c r="AR37" s="112">
        <f t="shared" si="157"/>
        <v>782.61994718179437</v>
      </c>
      <c r="AS37" s="112">
        <f t="shared" si="143"/>
        <v>78.583798755642775</v>
      </c>
    </row>
    <row r="38" spans="1:45" x14ac:dyDescent="0.2">
      <c r="A38" s="82">
        <f t="shared" si="29"/>
        <v>1994</v>
      </c>
      <c r="B38" s="217">
        <v>336.26400000000001</v>
      </c>
      <c r="C38" s="218">
        <v>11.097</v>
      </c>
      <c r="D38" s="218">
        <v>3.58</v>
      </c>
      <c r="E38" s="218">
        <v>80.522000000000006</v>
      </c>
      <c r="F38" s="218">
        <v>9.1769999999999996</v>
      </c>
      <c r="G38" s="218">
        <v>198.04900000000001</v>
      </c>
      <c r="H38" s="219">
        <v>364.29199999999997</v>
      </c>
      <c r="I38" s="219">
        <v>212.465</v>
      </c>
      <c r="J38" s="219">
        <v>109.146</v>
      </c>
      <c r="K38" s="219">
        <v>251.73500000000001</v>
      </c>
      <c r="L38" s="219">
        <v>245.416</v>
      </c>
      <c r="M38" s="219">
        <v>304.411</v>
      </c>
      <c r="N38" s="219">
        <v>3618.442</v>
      </c>
      <c r="O38" s="220">
        <v>355.03800000000001</v>
      </c>
      <c r="Q38" s="215">
        <f t="shared" si="144"/>
        <v>1</v>
      </c>
      <c r="R38" s="215">
        <f t="shared" si="139"/>
        <v>3.300085646991649E-2</v>
      </c>
      <c r="S38" s="215">
        <f t="shared" si="139"/>
        <v>1.0646396878642972E-2</v>
      </c>
      <c r="T38" s="215">
        <f t="shared" si="139"/>
        <v>0.2394606618609188</v>
      </c>
      <c r="U38" s="215">
        <f t="shared" si="139"/>
        <v>2.7291057026621938E-2</v>
      </c>
      <c r="V38" s="215">
        <f t="shared" si="145"/>
        <v>0.55782479621899628</v>
      </c>
      <c r="W38" s="215">
        <f t="shared" si="139"/>
        <v>1.0833511764565935</v>
      </c>
      <c r="X38" s="215">
        <f t="shared" si="139"/>
        <v>0.63183986391644664</v>
      </c>
      <c r="Y38" s="215">
        <f t="shared" si="139"/>
        <v>0.32458425522803513</v>
      </c>
      <c r="Z38" s="215">
        <f t="shared" si="139"/>
        <v>0.7486231056550805</v>
      </c>
      <c r="AA38" s="215">
        <f t="shared" si="139"/>
        <v>0.7298313230081126</v>
      </c>
      <c r="AB38" s="215">
        <f t="shared" si="139"/>
        <v>0.90527383246496795</v>
      </c>
      <c r="AC38" s="215">
        <f t="shared" si="139"/>
        <v>10.760717769371684</v>
      </c>
      <c r="AD38" s="216">
        <f t="shared" si="146"/>
        <v>8.3351176456593512E-2</v>
      </c>
      <c r="AF38" s="112">
        <f t="shared" si="140"/>
        <v>1193.2208687882801</v>
      </c>
      <c r="AG38" s="112">
        <f t="shared" si="147"/>
        <v>9.9417587239655596</v>
      </c>
      <c r="AH38" s="112">
        <f t="shared" si="148"/>
        <v>7.0001215975807369</v>
      </c>
      <c r="AI38" s="112">
        <f t="shared" si="149"/>
        <v>2708.6141973105787</v>
      </c>
      <c r="AJ38" s="112">
        <f t="shared" si="150"/>
        <v>185.77252132583655</v>
      </c>
      <c r="AK38" s="112">
        <f t="shared" si="151"/>
        <v>1810.000306696435</v>
      </c>
      <c r="AL38" s="112">
        <f t="shared" si="142"/>
        <v>1104.9660101725478</v>
      </c>
      <c r="AM38" s="112">
        <f t="shared" si="152"/>
        <v>587.31383674731762</v>
      </c>
      <c r="AN38" s="112">
        <f t="shared" si="153"/>
        <v>81.579420402487983</v>
      </c>
      <c r="AO38" s="112">
        <f t="shared" si="154"/>
        <v>93.501270166033564</v>
      </c>
      <c r="AP38" s="112">
        <f t="shared" si="155"/>
        <v>720.62179319423615</v>
      </c>
      <c r="AQ38" s="112">
        <f t="shared" si="156"/>
        <v>599.12994948413541</v>
      </c>
      <c r="AR38" s="112">
        <f t="shared" si="157"/>
        <v>834.24779340042346</v>
      </c>
      <c r="AS38" s="112">
        <f t="shared" si="143"/>
        <v>82.890195203187119</v>
      </c>
    </row>
    <row r="39" spans="1:45" x14ac:dyDescent="0.2">
      <c r="A39" s="82">
        <f t="shared" si="29"/>
        <v>1995</v>
      </c>
      <c r="B39" s="217">
        <v>342.74400000000003</v>
      </c>
      <c r="C39" s="218">
        <v>7.7830000000000004</v>
      </c>
      <c r="D39" s="218">
        <v>3.8919999999999999</v>
      </c>
      <c r="E39" s="218">
        <v>83.790999999999997</v>
      </c>
      <c r="F39" s="218">
        <v>9.2460000000000004</v>
      </c>
      <c r="G39" s="218">
        <v>200.51400000000001</v>
      </c>
      <c r="H39" s="219">
        <v>375.649</v>
      </c>
      <c r="I39" s="219">
        <v>217.81700000000001</v>
      </c>
      <c r="J39" s="219">
        <v>115.354</v>
      </c>
      <c r="K39" s="219">
        <v>262.34800000000001</v>
      </c>
      <c r="L39" s="219">
        <v>251.99700000000001</v>
      </c>
      <c r="M39" s="219">
        <v>312.78300000000002</v>
      </c>
      <c r="N39" s="219">
        <v>3809.1390000000001</v>
      </c>
      <c r="O39" s="220">
        <v>363.90600000000001</v>
      </c>
      <c r="Q39" s="215">
        <f t="shared" si="144"/>
        <v>1</v>
      </c>
      <c r="R39" s="215">
        <f t="shared" si="139"/>
        <v>2.2707910277058097E-2</v>
      </c>
      <c r="S39" s="215">
        <f t="shared" si="139"/>
        <v>1.1355413953271245E-2</v>
      </c>
      <c r="T39" s="215">
        <f t="shared" si="139"/>
        <v>0.24447109212706858</v>
      </c>
      <c r="U39" s="215">
        <f t="shared" si="139"/>
        <v>2.6976402212730202E-2</v>
      </c>
      <c r="V39" s="215">
        <f t="shared" si="145"/>
        <v>0.55100492984452032</v>
      </c>
      <c r="W39" s="215">
        <f t="shared" si="139"/>
        <v>1.0960045981840674</v>
      </c>
      <c r="X39" s="215">
        <f t="shared" si="139"/>
        <v>0.63550930140279627</v>
      </c>
      <c r="Y39" s="215">
        <f t="shared" si="139"/>
        <v>0.33656023154307585</v>
      </c>
      <c r="Z39" s="215">
        <f t="shared" si="139"/>
        <v>0.76543425997245751</v>
      </c>
      <c r="AA39" s="215">
        <f t="shared" si="139"/>
        <v>0.7352338771794692</v>
      </c>
      <c r="AB39" s="215">
        <f t="shared" si="139"/>
        <v>0.91258490301799589</v>
      </c>
      <c r="AC39" s="215">
        <f t="shared" si="139"/>
        <v>11.113656256564665</v>
      </c>
      <c r="AD39" s="216">
        <f t="shared" si="146"/>
        <v>9.6004598184067369E-2</v>
      </c>
      <c r="AF39" s="112">
        <f t="shared" si="140"/>
        <v>1149.7559240845774</v>
      </c>
      <c r="AG39" s="112">
        <f t="shared" si="147"/>
        <v>6.2007731069771532</v>
      </c>
      <c r="AH39" s="112">
        <f t="shared" si="148"/>
        <v>6.898572825328654</v>
      </c>
      <c r="AI39" s="112">
        <f t="shared" si="149"/>
        <v>2672.551849517748</v>
      </c>
      <c r="AJ39" s="112">
        <f t="shared" si="150"/>
        <v>178.00376439039698</v>
      </c>
      <c r="AK39" s="112">
        <f t="shared" si="151"/>
        <v>1712.7194629626574</v>
      </c>
      <c r="AL39" s="112">
        <f t="shared" si="142"/>
        <v>1013.9533329133194</v>
      </c>
      <c r="AM39" s="112">
        <f t="shared" si="152"/>
        <v>537.02941878227216</v>
      </c>
      <c r="AN39" s="112">
        <f t="shared" si="153"/>
        <v>78.790584226127947</v>
      </c>
      <c r="AO39" s="112">
        <f t="shared" si="154"/>
        <v>92.513168234406237</v>
      </c>
      <c r="AP39" s="112">
        <f t="shared" si="155"/>
        <v>693.31710482977894</v>
      </c>
      <c r="AQ39" s="112">
        <f t="shared" si="156"/>
        <v>581.68292758832638</v>
      </c>
      <c r="AR39" s="112">
        <f t="shared" si="157"/>
        <v>827.07096582612996</v>
      </c>
      <c r="AS39" s="112">
        <f t="shared" si="143"/>
        <v>87.609764073365213</v>
      </c>
    </row>
    <row r="40" spans="1:45" x14ac:dyDescent="0.2">
      <c r="A40" s="82">
        <f t="shared" si="29"/>
        <v>1996</v>
      </c>
      <c r="B40" s="217">
        <v>347.44499999999999</v>
      </c>
      <c r="C40" s="218">
        <v>6.8109999999999999</v>
      </c>
      <c r="D40" s="218">
        <v>7.7830000000000004</v>
      </c>
      <c r="E40" s="218">
        <v>84.655000000000001</v>
      </c>
      <c r="F40" s="218">
        <v>9.2859999999999996</v>
      </c>
      <c r="G40" s="218">
        <v>204.06100000000001</v>
      </c>
      <c r="H40" s="219">
        <v>383.33499999999998</v>
      </c>
      <c r="I40" s="219">
        <v>223.31100000000001</v>
      </c>
      <c r="J40" s="219">
        <v>121.113</v>
      </c>
      <c r="K40" s="219">
        <v>272.60000000000002</v>
      </c>
      <c r="L40" s="219">
        <v>259.38499999999999</v>
      </c>
      <c r="M40" s="219">
        <v>318.92700000000002</v>
      </c>
      <c r="N40" s="219">
        <v>3924.3009999999999</v>
      </c>
      <c r="O40" s="220">
        <v>367.83600000000001</v>
      </c>
      <c r="Q40" s="215">
        <f t="shared" si="144"/>
        <v>1</v>
      </c>
      <c r="R40" s="215">
        <f t="shared" si="139"/>
        <v>1.9603102649340183E-2</v>
      </c>
      <c r="S40" s="215">
        <f t="shared" si="139"/>
        <v>2.2400667731583418E-2</v>
      </c>
      <c r="T40" s="215">
        <f t="shared" si="139"/>
        <v>0.24365007411244946</v>
      </c>
      <c r="U40" s="215">
        <f t="shared" si="139"/>
        <v>2.6726532256903971E-2</v>
      </c>
      <c r="V40" s="215">
        <f t="shared" si="145"/>
        <v>0.55476081732076254</v>
      </c>
      <c r="W40" s="215">
        <f t="shared" si="139"/>
        <v>1.1032969246931168</v>
      </c>
      <c r="X40" s="215">
        <f t="shared" si="139"/>
        <v>0.64272330872512196</v>
      </c>
      <c r="Y40" s="215">
        <f t="shared" si="139"/>
        <v>0.34858178992358502</v>
      </c>
      <c r="Z40" s="215">
        <f t="shared" si="139"/>
        <v>0.78458461051389439</v>
      </c>
      <c r="AA40" s="215">
        <f t="shared" si="139"/>
        <v>0.74654981363956885</v>
      </c>
      <c r="AB40" s="215">
        <f t="shared" si="139"/>
        <v>0.91792082200060454</v>
      </c>
      <c r="AC40" s="215">
        <f t="shared" si="139"/>
        <v>11.294740174703909</v>
      </c>
      <c r="AD40" s="216">
        <f t="shared" si="146"/>
        <v>0.1032969246931168</v>
      </c>
      <c r="AF40" s="112">
        <f t="shared" si="140"/>
        <v>1156.8289785273766</v>
      </c>
      <c r="AG40" s="112">
        <f t="shared" si="147"/>
        <v>3.5257378865719753</v>
      </c>
      <c r="AH40" s="112">
        <f t="shared" si="148"/>
        <v>9.0965636447655189</v>
      </c>
      <c r="AI40" s="112">
        <f t="shared" si="149"/>
        <v>2778.5484832931193</v>
      </c>
      <c r="AJ40" s="112">
        <f t="shared" si="150"/>
        <v>183.19606140700125</v>
      </c>
      <c r="AK40" s="112">
        <f t="shared" si="151"/>
        <v>1736.4305469466465</v>
      </c>
      <c r="AL40" s="112">
        <f t="shared" si="142"/>
        <v>969.98636237813457</v>
      </c>
      <c r="AM40" s="112">
        <f t="shared" si="152"/>
        <v>512.00909496467068</v>
      </c>
      <c r="AN40" s="112">
        <f t="shared" si="153"/>
        <v>79.86395928372356</v>
      </c>
      <c r="AO40" s="112">
        <f t="shared" si="154"/>
        <v>94.796778386986915</v>
      </c>
      <c r="AP40" s="112">
        <f t="shared" si="155"/>
        <v>699.67988538553652</v>
      </c>
      <c r="AQ40" s="112">
        <f t="shared" si="156"/>
        <v>588.49602095295666</v>
      </c>
      <c r="AR40" s="112">
        <f t="shared" si="157"/>
        <v>852.63454967292967</v>
      </c>
      <c r="AS40" s="112">
        <f t="shared" si="143"/>
        <v>90.176947405132026</v>
      </c>
    </row>
    <row r="41" spans="1:45" x14ac:dyDescent="0.2">
      <c r="A41" s="82">
        <f t="shared" si="29"/>
        <v>1997</v>
      </c>
      <c r="B41" s="217">
        <v>348.41</v>
      </c>
      <c r="C41" s="218">
        <v>11.608000000000001</v>
      </c>
      <c r="D41" s="218">
        <v>7.5880000000000001</v>
      </c>
      <c r="E41" s="218">
        <v>83.617999999999995</v>
      </c>
      <c r="F41" s="218">
        <v>9.0960000000000001</v>
      </c>
      <c r="G41" s="218">
        <v>202.239</v>
      </c>
      <c r="H41" s="219">
        <v>388.68099999999998</v>
      </c>
      <c r="I41" s="219">
        <v>224.12299999999999</v>
      </c>
      <c r="J41" s="219">
        <v>127.482</v>
      </c>
      <c r="K41" s="219">
        <v>280.596</v>
      </c>
      <c r="L41" s="219">
        <v>264.43</v>
      </c>
      <c r="M41" s="219">
        <v>323.25900000000001</v>
      </c>
      <c r="N41" s="219">
        <v>4096.3130000000001</v>
      </c>
      <c r="O41" s="220">
        <v>368.87799999999999</v>
      </c>
      <c r="Q41" s="215">
        <f t="shared" si="144"/>
        <v>1</v>
      </c>
      <c r="R41" s="215">
        <f t="shared" si="139"/>
        <v>3.3317068970465831E-2</v>
      </c>
      <c r="S41" s="215">
        <f t="shared" si="139"/>
        <v>2.1778938606813809E-2</v>
      </c>
      <c r="T41" s="215">
        <f t="shared" si="139"/>
        <v>0.23999885192732698</v>
      </c>
      <c r="U41" s="215">
        <f t="shared" si="139"/>
        <v>2.6107172584024566E-2</v>
      </c>
      <c r="V41" s="215">
        <f t="shared" si="145"/>
        <v>0.54825443642613547</v>
      </c>
      <c r="W41" s="215">
        <f t="shared" si="139"/>
        <v>1.1155850865359775</v>
      </c>
      <c r="X41" s="215">
        <f t="shared" si="139"/>
        <v>0.64327372922706005</v>
      </c>
      <c r="Y41" s="215">
        <f t="shared" si="139"/>
        <v>0.36589650124852902</v>
      </c>
      <c r="Z41" s="215">
        <f t="shared" si="139"/>
        <v>0.80536149938291091</v>
      </c>
      <c r="AA41" s="215">
        <f t="shared" si="139"/>
        <v>0.75896214230360781</v>
      </c>
      <c r="AB41" s="215">
        <f t="shared" si="139"/>
        <v>0.92781206050342979</v>
      </c>
      <c r="AC41" s="215">
        <f t="shared" si="139"/>
        <v>11.757162538388679</v>
      </c>
      <c r="AD41" s="216">
        <f t="shared" si="146"/>
        <v>0.11558508653597754</v>
      </c>
      <c r="AF41" s="112">
        <f t="shared" si="140"/>
        <v>1161.097716929926</v>
      </c>
      <c r="AG41" s="112">
        <f t="shared" si="147"/>
        <v>6.4347878776282101</v>
      </c>
      <c r="AH41" s="112">
        <f t="shared" si="148"/>
        <v>9.6709177246475253</v>
      </c>
      <c r="AI41" s="112">
        <f t="shared" si="149"/>
        <v>2837.7566022151423</v>
      </c>
      <c r="AJ41" s="112">
        <f t="shared" si="150"/>
        <v>185.26783578733867</v>
      </c>
      <c r="AK41" s="112">
        <f t="shared" si="151"/>
        <v>1717.8466412562782</v>
      </c>
      <c r="AL41" s="112">
        <f t="shared" si="142"/>
        <v>924.23907180095421</v>
      </c>
      <c r="AM41" s="112">
        <f t="shared" si="152"/>
        <v>481.58060905255303</v>
      </c>
      <c r="AN41" s="112">
        <f t="shared" si="153"/>
        <v>79.740822594070195</v>
      </c>
      <c r="AO41" s="112">
        <f t="shared" si="154"/>
        <v>97.265673583804528</v>
      </c>
      <c r="AP41" s="112">
        <f t="shared" si="155"/>
        <v>704.2062512557045</v>
      </c>
      <c r="AQ41" s="112">
        <f t="shared" si="156"/>
        <v>596.56008725352308</v>
      </c>
      <c r="AR41" s="112">
        <f t="shared" si="157"/>
        <v>900.67337651362209</v>
      </c>
      <c r="AS41" s="112">
        <f t="shared" si="143"/>
        <v>96.145427784640376</v>
      </c>
    </row>
    <row r="42" spans="1:45" x14ac:dyDescent="0.2">
      <c r="A42" s="82">
        <f t="shared" si="29"/>
        <v>1998</v>
      </c>
      <c r="B42" s="217">
        <v>351.71</v>
      </c>
      <c r="C42" s="218">
        <v>16.405000000000001</v>
      </c>
      <c r="D42" s="218">
        <v>7.3920000000000003</v>
      </c>
      <c r="E42" s="218">
        <v>84.063000000000002</v>
      </c>
      <c r="F42" s="218">
        <v>10.347</v>
      </c>
      <c r="G42" s="218">
        <v>204.083</v>
      </c>
      <c r="H42" s="219">
        <v>395.97399999999999</v>
      </c>
      <c r="I42" s="219">
        <v>228.286</v>
      </c>
      <c r="J42" s="219">
        <v>133.28200000000001</v>
      </c>
      <c r="K42" s="219">
        <v>286.45299999999997</v>
      </c>
      <c r="L42" s="219">
        <v>269.01</v>
      </c>
      <c r="M42" s="219">
        <v>326.97199999999998</v>
      </c>
      <c r="N42" s="219">
        <v>4296.4189999999999</v>
      </c>
      <c r="O42" s="220">
        <v>372.27800000000002</v>
      </c>
      <c r="Q42" s="215">
        <f t="shared" si="144"/>
        <v>1</v>
      </c>
      <c r="R42" s="215">
        <f t="shared" si="139"/>
        <v>4.6643541554121301E-2</v>
      </c>
      <c r="S42" s="215">
        <f t="shared" si="139"/>
        <v>2.1017315401893607E-2</v>
      </c>
      <c r="T42" s="215">
        <f t="shared" si="139"/>
        <v>0.23901225441414803</v>
      </c>
      <c r="U42" s="215">
        <f t="shared" si="139"/>
        <v>2.9419123709874612E-2</v>
      </c>
      <c r="V42" s="215">
        <f t="shared" si="145"/>
        <v>0.5482005383073939</v>
      </c>
      <c r="W42" s="215">
        <f t="shared" si="139"/>
        <v>1.1258536862756248</v>
      </c>
      <c r="X42" s="215">
        <f t="shared" si="139"/>
        <v>0.649074521622928</v>
      </c>
      <c r="Y42" s="215">
        <f t="shared" si="139"/>
        <v>0.3789542520826818</v>
      </c>
      <c r="Z42" s="215">
        <f t="shared" si="139"/>
        <v>0.81445793409342926</v>
      </c>
      <c r="AA42" s="215">
        <f t="shared" si="139"/>
        <v>0.76486309743823033</v>
      </c>
      <c r="AB42" s="215">
        <f t="shared" si="139"/>
        <v>0.92966364334252649</v>
      </c>
      <c r="AC42" s="215">
        <f t="shared" si="139"/>
        <v>12.215799948821472</v>
      </c>
      <c r="AD42" s="216">
        <f t="shared" si="146"/>
        <v>0.12585368627562477</v>
      </c>
      <c r="AF42" s="112">
        <f t="shared" si="140"/>
        <v>1155.6000998297209</v>
      </c>
      <c r="AG42" s="112">
        <f t="shared" si="147"/>
        <v>10.523189875497176</v>
      </c>
      <c r="AH42" s="112">
        <f t="shared" si="148"/>
        <v>11.124221659890251</v>
      </c>
      <c r="AI42" s="112">
        <f t="shared" si="149"/>
        <v>2512.9841820439187</v>
      </c>
      <c r="AJ42" s="112">
        <f t="shared" si="150"/>
        <v>186.13267243530814</v>
      </c>
      <c r="AK42" s="112">
        <f t="shared" si="151"/>
        <v>1697.9933156285238</v>
      </c>
      <c r="AL42" s="112">
        <f t="shared" si="142"/>
        <v>869.20900530506219</v>
      </c>
      <c r="AM42" s="112">
        <f t="shared" si="152"/>
        <v>448.3223236315273</v>
      </c>
      <c r="AN42" s="112">
        <f t="shared" si="153"/>
        <v>78.145189060431733</v>
      </c>
      <c r="AO42" s="112">
        <f t="shared" si="154"/>
        <v>97.250259841599288</v>
      </c>
      <c r="AP42" s="112">
        <f t="shared" si="155"/>
        <v>691.36346548134668</v>
      </c>
      <c r="AQ42" s="112">
        <f t="shared" si="156"/>
        <v>592.87718101087069</v>
      </c>
      <c r="AR42" s="112">
        <f t="shared" si="157"/>
        <v>931.23359206922373</v>
      </c>
      <c r="AS42" s="112">
        <f t="shared" si="143"/>
        <v>98.453841715450054</v>
      </c>
    </row>
    <row r="43" spans="1:45" x14ac:dyDescent="0.2">
      <c r="A43" s="82">
        <f t="shared" si="29"/>
        <v>1999</v>
      </c>
      <c r="B43" s="217">
        <v>355.85</v>
      </c>
      <c r="C43" s="218">
        <v>21.202999999999999</v>
      </c>
      <c r="D43" s="218">
        <v>7.1959999999999997</v>
      </c>
      <c r="E43" s="218">
        <v>85.308999999999997</v>
      </c>
      <c r="F43" s="218">
        <v>10.99</v>
      </c>
      <c r="G43" s="218">
        <v>204.21199999999999</v>
      </c>
      <c r="H43" s="219">
        <v>402.36599999999999</v>
      </c>
      <c r="I43" s="219">
        <v>233.00299999999999</v>
      </c>
      <c r="J43" s="219">
        <v>141.59899999999999</v>
      </c>
      <c r="K43" s="219">
        <v>294.59199999999998</v>
      </c>
      <c r="L43" s="219">
        <v>276.98399999999998</v>
      </c>
      <c r="M43" s="219">
        <v>333.01499999999999</v>
      </c>
      <c r="N43" s="219">
        <v>4447.9799999999996</v>
      </c>
      <c r="O43" s="220">
        <v>376.471</v>
      </c>
      <c r="Q43" s="215">
        <f t="shared" si="144"/>
        <v>1</v>
      </c>
      <c r="R43" s="215">
        <f t="shared" si="139"/>
        <v>5.9584094421806934E-2</v>
      </c>
      <c r="S43" s="215">
        <f t="shared" si="139"/>
        <v>2.0222003653224671E-2</v>
      </c>
      <c r="T43" s="215">
        <f t="shared" si="139"/>
        <v>0.23973303358156525</v>
      </c>
      <c r="U43" s="215">
        <f t="shared" si="139"/>
        <v>3.088379935366025E-2</v>
      </c>
      <c r="V43" s="215">
        <f t="shared" si="145"/>
        <v>0.54243753170894971</v>
      </c>
      <c r="W43" s="215">
        <f t="shared" si="139"/>
        <v>1.130717999156948</v>
      </c>
      <c r="X43" s="215">
        <f t="shared" si="139"/>
        <v>0.65477869888998164</v>
      </c>
      <c r="Y43" s="215">
        <f t="shared" si="139"/>
        <v>0.39791766193620903</v>
      </c>
      <c r="Z43" s="215">
        <f t="shared" si="139"/>
        <v>0.82785443304763229</v>
      </c>
      <c r="AA43" s="215">
        <f t="shared" si="139"/>
        <v>0.7783729099339608</v>
      </c>
      <c r="AB43" s="215">
        <f t="shared" si="139"/>
        <v>0.93582970352676675</v>
      </c>
      <c r="AC43" s="215">
        <f t="shared" si="139"/>
        <v>12.499592524940281</v>
      </c>
      <c r="AD43" s="216">
        <f t="shared" si="146"/>
        <v>0.13071799915694804</v>
      </c>
      <c r="AF43" s="112">
        <f t="shared" si="140"/>
        <v>1197.3436060762181</v>
      </c>
      <c r="AG43" s="112">
        <f t="shared" si="147"/>
        <v>24.905156667135024</v>
      </c>
      <c r="AH43" s="112">
        <f t="shared" si="148"/>
        <v>20.211387444772296</v>
      </c>
      <c r="AI43" s="112">
        <f t="shared" si="149"/>
        <v>2461.0439792047209</v>
      </c>
      <c r="AJ43" s="112">
        <f t="shared" si="150"/>
        <v>190.51488610994022</v>
      </c>
      <c r="AK43" s="112">
        <f t="shared" si="151"/>
        <v>1732.1497981694915</v>
      </c>
      <c r="AL43" s="112">
        <f t="shared" si="142"/>
        <v>849.90959032876094</v>
      </c>
      <c r="AM43" s="112">
        <f t="shared" si="152"/>
        <v>433.50350490999631</v>
      </c>
      <c r="AN43" s="112">
        <f t="shared" si="153"/>
        <v>81.229606731925116</v>
      </c>
      <c r="AO43" s="112">
        <f t="shared" si="154"/>
        <v>101.57213557522675</v>
      </c>
      <c r="AP43" s="112">
        <f t="shared" si="155"/>
        <v>714.85566640126126</v>
      </c>
      <c r="AQ43" s="112">
        <f t="shared" si="156"/>
        <v>615.62612211762121</v>
      </c>
      <c r="AR43" s="112">
        <f t="shared" si="157"/>
        <v>978.11499851685312</v>
      </c>
      <c r="AS43" s="112">
        <f t="shared" si="143"/>
        <v>99.988633000869328</v>
      </c>
    </row>
    <row r="44" spans="1:45" x14ac:dyDescent="0.2">
      <c r="A44" s="82">
        <f t="shared" si="29"/>
        <v>2000</v>
      </c>
      <c r="B44" s="217">
        <v>359.47</v>
      </c>
      <c r="C44" s="218">
        <v>26</v>
      </c>
      <c r="D44" s="218">
        <v>7</v>
      </c>
      <c r="E44" s="218">
        <v>86.587000000000003</v>
      </c>
      <c r="F44" s="218">
        <v>11.552</v>
      </c>
      <c r="G44" s="218">
        <v>203.56100000000001</v>
      </c>
      <c r="H44" s="219">
        <v>408.03800000000001</v>
      </c>
      <c r="I44" s="219">
        <v>235.03899999999999</v>
      </c>
      <c r="J44" s="219">
        <v>146.87799999999999</v>
      </c>
      <c r="K44" s="219">
        <v>297.255</v>
      </c>
      <c r="L44" s="219">
        <v>281.85300000000001</v>
      </c>
      <c r="M44" s="219">
        <v>337.26799999999997</v>
      </c>
      <c r="N44" s="219">
        <v>4633.1880000000001</v>
      </c>
      <c r="O44" s="220">
        <v>377.91399999999999</v>
      </c>
      <c r="Q44" s="215">
        <f t="shared" si="144"/>
        <v>1</v>
      </c>
      <c r="R44" s="215">
        <f t="shared" si="139"/>
        <v>7.2328706150721886E-2</v>
      </c>
      <c r="S44" s="215">
        <f t="shared" si="139"/>
        <v>1.9473113194425126E-2</v>
      </c>
      <c r="T44" s="215">
        <f t="shared" si="139"/>
        <v>0.24087406459509833</v>
      </c>
      <c r="U44" s="215">
        <f t="shared" si="139"/>
        <v>3.213620051742843E-2</v>
      </c>
      <c r="V44" s="215">
        <f t="shared" si="145"/>
        <v>0.53864371259069532</v>
      </c>
      <c r="W44" s="215">
        <f t="shared" si="139"/>
        <v>1.1351100230895483</v>
      </c>
      <c r="X44" s="215">
        <f t="shared" si="139"/>
        <v>0.65384872172921238</v>
      </c>
      <c r="Y44" s="215">
        <f t="shared" si="139"/>
        <v>0.4085959885386819</v>
      </c>
      <c r="Z44" s="215">
        <f t="shared" si="139"/>
        <v>0.82692575180126293</v>
      </c>
      <c r="AA44" s="215">
        <f t="shared" si="139"/>
        <v>0.78407933902690063</v>
      </c>
      <c r="AB44" s="215">
        <f t="shared" si="139"/>
        <v>0.93823684869391033</v>
      </c>
      <c r="AC44" s="215">
        <f t="shared" si="139"/>
        <v>12.88894205357888</v>
      </c>
      <c r="AD44" s="216">
        <f t="shared" si="146"/>
        <v>0.13511002308954834</v>
      </c>
      <c r="AF44" s="112">
        <f t="shared" si="140"/>
        <v>1212.4199825051078</v>
      </c>
      <c r="AG44" s="112">
        <f t="shared" si="147"/>
        <v>12.910210402351607</v>
      </c>
      <c r="AH44" s="112">
        <f t="shared" si="148"/>
        <v>8.4823953783811348</v>
      </c>
      <c r="AI44" s="112">
        <f t="shared" si="149"/>
        <v>2727.2589584048119</v>
      </c>
      <c r="AJ44" s="112">
        <f t="shared" si="150"/>
        <v>218.44505645657338</v>
      </c>
      <c r="AK44" s="112">
        <f t="shared" si="151"/>
        <v>1710.2200794654634</v>
      </c>
      <c r="AL44" s="112">
        <f t="shared" si="142"/>
        <v>816.83228304989018</v>
      </c>
      <c r="AM44" s="112">
        <f t="shared" si="152"/>
        <v>408.56755161147731</v>
      </c>
      <c r="AN44" s="112">
        <f t="shared" si="153"/>
        <v>81.213700416971889</v>
      </c>
      <c r="AO44" s="112">
        <f t="shared" si="154"/>
        <v>102.44480299700484</v>
      </c>
      <c r="AP44" s="112">
        <f t="shared" si="155"/>
        <v>717.39567202331818</v>
      </c>
      <c r="AQ44" s="112">
        <f t="shared" si="156"/>
        <v>625.00425008422872</v>
      </c>
      <c r="AR44" s="112">
        <f t="shared" si="157"/>
        <v>1021.1685104304794</v>
      </c>
      <c r="AS44" s="112">
        <f t="shared" si="143"/>
        <v>99.326005760843231</v>
      </c>
    </row>
    <row r="45" spans="1:45" x14ac:dyDescent="0.2">
      <c r="A45" s="82">
        <f t="shared" si="29"/>
        <v>2001</v>
      </c>
      <c r="B45" s="217">
        <v>362.64</v>
      </c>
      <c r="C45" s="218">
        <v>19</v>
      </c>
      <c r="D45" s="218">
        <v>6</v>
      </c>
      <c r="E45" s="218">
        <v>88.307000000000002</v>
      </c>
      <c r="F45" s="218">
        <v>12.134</v>
      </c>
      <c r="G45" s="218">
        <v>203.86600000000001</v>
      </c>
      <c r="H45" s="219">
        <v>414.75400000000002</v>
      </c>
      <c r="I45" s="219">
        <v>236.38499999999999</v>
      </c>
      <c r="J45" s="219">
        <v>153.41399999999999</v>
      </c>
      <c r="K45" s="219">
        <v>299.98099999999999</v>
      </c>
      <c r="L45" s="219">
        <v>285.81200000000001</v>
      </c>
      <c r="M45" s="219">
        <v>342.601</v>
      </c>
      <c r="N45" s="219">
        <v>4893.4870000000001</v>
      </c>
      <c r="O45" s="220">
        <v>381.38799999999998</v>
      </c>
      <c r="Q45" s="215">
        <f t="shared" si="144"/>
        <v>1</v>
      </c>
      <c r="R45" s="215">
        <f t="shared" si="139"/>
        <v>5.2393558349878668E-2</v>
      </c>
      <c r="S45" s="215">
        <f t="shared" si="139"/>
        <v>1.6545334215751158E-2</v>
      </c>
      <c r="T45" s="215">
        <f t="shared" si="139"/>
        <v>0.24351147143172294</v>
      </c>
      <c r="U45" s="215">
        <f t="shared" si="139"/>
        <v>3.3460180895654092E-2</v>
      </c>
      <c r="V45" s="215">
        <f t="shared" si="145"/>
        <v>0.53453700693257267</v>
      </c>
      <c r="W45" s="215">
        <f t="shared" si="139"/>
        <v>1.1437072578866094</v>
      </c>
      <c r="X45" s="215">
        <f t="shared" si="139"/>
        <v>0.65184480476505624</v>
      </c>
      <c r="Y45" s="215">
        <f t="shared" si="139"/>
        <v>0.42304765056254134</v>
      </c>
      <c r="Z45" s="215">
        <f t="shared" si="139"/>
        <v>0.82721431722920802</v>
      </c>
      <c r="AA45" s="215">
        <f t="shared" si="139"/>
        <v>0.78814251047871176</v>
      </c>
      <c r="AB45" s="215">
        <f t="shared" si="139"/>
        <v>0.94474134127509379</v>
      </c>
      <c r="AC45" s="215">
        <f t="shared" si="139"/>
        <v>13.494062982572249</v>
      </c>
      <c r="AD45" s="216">
        <f t="shared" si="146"/>
        <v>0.14370725788660943</v>
      </c>
      <c r="AF45" s="112">
        <f t="shared" si="140"/>
        <v>1291.9362943353678</v>
      </c>
      <c r="AG45" s="112">
        <f t="shared" si="147"/>
        <v>14.039022477142927</v>
      </c>
      <c r="AH45" s="112">
        <f t="shared" si="148"/>
        <v>11.047074539794593</v>
      </c>
      <c r="AI45" s="112">
        <f t="shared" si="149"/>
        <v>2944.4995955584968</v>
      </c>
      <c r="AJ45" s="112">
        <f t="shared" si="150"/>
        <v>243.02415006005342</v>
      </c>
      <c r="AK45" s="112">
        <f t="shared" si="151"/>
        <v>1802.2511050280673</v>
      </c>
      <c r="AL45" s="112">
        <f t="shared" si="142"/>
        <v>824.83967738841704</v>
      </c>
      <c r="AM45" s="112">
        <f t="shared" si="152"/>
        <v>404.18719513689734</v>
      </c>
      <c r="AN45" s="112">
        <f t="shared" si="153"/>
        <v>86.320685344510608</v>
      </c>
      <c r="AO45" s="112">
        <f t="shared" si="154"/>
        <v>108.31985194989828</v>
      </c>
      <c r="AP45" s="112">
        <f t="shared" si="155"/>
        <v>757.33816211976375</v>
      </c>
      <c r="AQ45" s="112">
        <f t="shared" si="156"/>
        <v>670.79687231904302</v>
      </c>
      <c r="AR45" s="112">
        <f t="shared" si="157"/>
        <v>1128.0034377527759</v>
      </c>
      <c r="AS45" s="112">
        <f t="shared" si="143"/>
        <v>106.68190341020848</v>
      </c>
    </row>
    <row r="46" spans="1:45" x14ac:dyDescent="0.2">
      <c r="A46" s="82">
        <f t="shared" si="29"/>
        <v>2002</v>
      </c>
      <c r="B46" s="217">
        <v>366.61</v>
      </c>
      <c r="C46" s="218">
        <v>22</v>
      </c>
      <c r="D46" s="218">
        <v>7</v>
      </c>
      <c r="E46" s="218">
        <v>86.994</v>
      </c>
      <c r="F46" s="218">
        <v>12.763</v>
      </c>
      <c r="G46" s="218">
        <v>202.667</v>
      </c>
      <c r="H46" s="219">
        <v>421.47199999999998</v>
      </c>
      <c r="I46" s="219">
        <v>238.434</v>
      </c>
      <c r="J46" s="219">
        <v>158.25299999999999</v>
      </c>
      <c r="K46" s="219">
        <v>302.88099999999997</v>
      </c>
      <c r="L46" s="219">
        <v>289.10300000000001</v>
      </c>
      <c r="M46" s="219">
        <v>347.40300000000002</v>
      </c>
      <c r="N46" s="219">
        <v>5092.7479999999996</v>
      </c>
      <c r="O46" s="220">
        <v>385.262</v>
      </c>
      <c r="Q46" s="215">
        <f t="shared" si="144"/>
        <v>1</v>
      </c>
      <c r="R46" s="215">
        <f t="shared" si="139"/>
        <v>6.000927416055208E-2</v>
      </c>
      <c r="S46" s="215">
        <f t="shared" si="139"/>
        <v>1.9093859960175662E-2</v>
      </c>
      <c r="T46" s="215">
        <f t="shared" si="139"/>
        <v>0.23729303619650308</v>
      </c>
      <c r="U46" s="215">
        <f t="shared" si="139"/>
        <v>3.4813562095960281E-2</v>
      </c>
      <c r="V46" s="215">
        <f t="shared" si="145"/>
        <v>0.52604980506772014</v>
      </c>
      <c r="W46" s="215">
        <f t="shared" si="139"/>
        <v>1.1496467635907366</v>
      </c>
      <c r="X46" s="215">
        <f t="shared" si="139"/>
        <v>0.65037505796350337</v>
      </c>
      <c r="Y46" s="215">
        <f t="shared" si="139"/>
        <v>0.43166580289681128</v>
      </c>
      <c r="Z46" s="215">
        <f t="shared" si="139"/>
        <v>0.82616677122828064</v>
      </c>
      <c r="AA46" s="215">
        <f t="shared" si="139"/>
        <v>0.788584599438095</v>
      </c>
      <c r="AB46" s="215">
        <f t="shared" si="139"/>
        <v>0.94760917596355798</v>
      </c>
      <c r="AC46" s="215">
        <f t="shared" si="139"/>
        <v>13.891459589209239</v>
      </c>
      <c r="AD46" s="216">
        <f t="shared" si="146"/>
        <v>0.14964676359073659</v>
      </c>
      <c r="AF46" s="112">
        <f t="shared" si="140"/>
        <v>1318.6333342425646</v>
      </c>
      <c r="AG46" s="112">
        <f t="shared" si="147"/>
        <v>12.640589909349627</v>
      </c>
      <c r="AH46" s="112">
        <f t="shared" si="148"/>
        <v>10.222792007249604</v>
      </c>
      <c r="AI46" s="112">
        <f t="shared" si="149"/>
        <v>3055.3729515773648</v>
      </c>
      <c r="AJ46" s="112">
        <f t="shared" si="150"/>
        <v>269.50301410217941</v>
      </c>
      <c r="AK46" s="112">
        <f t="shared" si="151"/>
        <v>1804.5115329885175</v>
      </c>
      <c r="AL46" s="112">
        <f t="shared" si="142"/>
        <v>800.2917288824774</v>
      </c>
      <c r="AM46" s="112">
        <f t="shared" si="152"/>
        <v>383.77218903527506</v>
      </c>
      <c r="AN46" s="112">
        <f t="shared" si="153"/>
        <v>86.119369963236721</v>
      </c>
      <c r="AO46" s="112">
        <f t="shared" si="154"/>
        <v>109.29113287204991</v>
      </c>
      <c r="AP46" s="112">
        <f t="shared" si="155"/>
        <v>763.90214851386133</v>
      </c>
      <c r="AQ46" s="112">
        <f t="shared" si="156"/>
        <v>687.22514691664469</v>
      </c>
      <c r="AR46" s="112">
        <f t="shared" si="157"/>
        <v>1203.6769318894737</v>
      </c>
      <c r="AS46" s="112">
        <f t="shared" si="143"/>
        <v>107.78496044012817</v>
      </c>
    </row>
    <row r="47" spans="1:45" x14ac:dyDescent="0.2">
      <c r="A47" s="82">
        <f t="shared" si="29"/>
        <v>2003</v>
      </c>
      <c r="B47" s="217">
        <v>370.59</v>
      </c>
      <c r="C47" s="218">
        <v>27</v>
      </c>
      <c r="D47" s="218">
        <v>7</v>
      </c>
      <c r="E47" s="218">
        <v>87.653000000000006</v>
      </c>
      <c r="F47" s="218">
        <v>13.454000000000001</v>
      </c>
      <c r="G47" s="218">
        <v>202.36099999999999</v>
      </c>
      <c r="H47" s="219">
        <v>428.10500000000002</v>
      </c>
      <c r="I47" s="219">
        <v>240.63</v>
      </c>
      <c r="J47" s="219">
        <v>167.03700000000001</v>
      </c>
      <c r="K47" s="219">
        <v>307.84899999999999</v>
      </c>
      <c r="L47" s="219">
        <v>295.24400000000003</v>
      </c>
      <c r="M47" s="219">
        <v>353.29199999999997</v>
      </c>
      <c r="N47" s="219">
        <v>5365.5990000000002</v>
      </c>
      <c r="O47" s="220">
        <v>390.51</v>
      </c>
      <c r="Q47" s="215">
        <f t="shared" si="144"/>
        <v>1</v>
      </c>
      <c r="R47" s="215">
        <f t="shared" si="139"/>
        <v>7.2856795920019438E-2</v>
      </c>
      <c r="S47" s="215">
        <f t="shared" si="139"/>
        <v>1.888879894222726E-2</v>
      </c>
      <c r="T47" s="215">
        <f t="shared" si="139"/>
        <v>0.23652284195472087</v>
      </c>
      <c r="U47" s="215">
        <f t="shared" si="139"/>
        <v>3.6304271566960797E-2</v>
      </c>
      <c r="V47" s="215">
        <f t="shared" si="145"/>
        <v>0.51819671711351822</v>
      </c>
      <c r="W47" s="215">
        <f t="shared" si="139"/>
        <v>1.155198467308886</v>
      </c>
      <c r="X47" s="215">
        <f t="shared" si="139"/>
        <v>0.64931595563830646</v>
      </c>
      <c r="Y47" s="215">
        <f t="shared" si="139"/>
        <v>0.45073261555897359</v>
      </c>
      <c r="Z47" s="215">
        <f t="shared" si="139"/>
        <v>0.83069969508081709</v>
      </c>
      <c r="AA47" s="215">
        <f t="shared" si="139"/>
        <v>0.79668636498556367</v>
      </c>
      <c r="AB47" s="215">
        <f t="shared" si="139"/>
        <v>0.95332307941390759</v>
      </c>
      <c r="AC47" s="215">
        <f t="shared" si="139"/>
        <v>14.478531530802236</v>
      </c>
      <c r="AD47" s="216">
        <f t="shared" si="146"/>
        <v>0.15519846730888598</v>
      </c>
      <c r="AF47" s="112">
        <f t="shared" si="140"/>
        <v>1282.397288407974</v>
      </c>
      <c r="AG47" s="112">
        <f t="shared" si="147"/>
        <v>16.970686382974897</v>
      </c>
      <c r="AH47" s="112">
        <f t="shared" si="148"/>
        <v>11.432970248642555</v>
      </c>
      <c r="AI47" s="112">
        <f t="shared" si="149"/>
        <v>3016.5839157379673</v>
      </c>
      <c r="AJ47" s="112">
        <f t="shared" si="150"/>
        <v>278.39766018750885</v>
      </c>
      <c r="AK47" s="112">
        <f t="shared" si="151"/>
        <v>1701.8187043154394</v>
      </c>
      <c r="AL47" s="112">
        <f t="shared" si="142"/>
        <v>711.53299618862968</v>
      </c>
      <c r="AM47" s="112">
        <f t="shared" si="152"/>
        <v>347.89794651771496</v>
      </c>
      <c r="AN47" s="112">
        <f t="shared" si="153"/>
        <v>83.020768684170292</v>
      </c>
      <c r="AO47" s="112">
        <f t="shared" si="154"/>
        <v>104.88980034839341</v>
      </c>
      <c r="AP47" s="112">
        <f t="shared" si="155"/>
        <v>741.10277605380031</v>
      </c>
      <c r="AQ47" s="112">
        <f t="shared" si="156"/>
        <v>668.89959254162284</v>
      </c>
      <c r="AR47" s="112">
        <f t="shared" si="157"/>
        <v>1203.737433701815</v>
      </c>
      <c r="AS47" s="112">
        <f t="shared" si="143"/>
        <v>99.38594740335725</v>
      </c>
    </row>
    <row r="48" spans="1:45" x14ac:dyDescent="0.2">
      <c r="A48" s="82">
        <f t="shared" si="29"/>
        <v>2004</v>
      </c>
      <c r="B48" s="217">
        <v>373.98</v>
      </c>
      <c r="C48" s="218">
        <v>32</v>
      </c>
      <c r="D48" s="218">
        <v>6</v>
      </c>
      <c r="E48" s="218">
        <v>89.570999999999998</v>
      </c>
      <c r="F48" s="218">
        <v>14.099</v>
      </c>
      <c r="G48" s="218">
        <v>205.791</v>
      </c>
      <c r="H48" s="219">
        <v>433.91699999999997</v>
      </c>
      <c r="I48" s="219">
        <v>240.846</v>
      </c>
      <c r="J48" s="219">
        <v>171.602</v>
      </c>
      <c r="K48" s="219">
        <v>308.35599999999999</v>
      </c>
      <c r="L48" s="219">
        <v>297.68900000000002</v>
      </c>
      <c r="M48" s="219">
        <v>359.82900000000001</v>
      </c>
      <c r="N48" s="219">
        <v>5526.4740000000002</v>
      </c>
      <c r="O48" s="220">
        <v>395.22</v>
      </c>
      <c r="Q48" s="215">
        <f t="shared" si="144"/>
        <v>1</v>
      </c>
      <c r="R48" s="215">
        <f t="shared" si="139"/>
        <v>8.5566073052034869E-2</v>
      </c>
      <c r="S48" s="215">
        <f t="shared" si="139"/>
        <v>1.6043638697256536E-2</v>
      </c>
      <c r="T48" s="215">
        <f t="shared" si="139"/>
        <v>0.23950746029199421</v>
      </c>
      <c r="U48" s="215">
        <f t="shared" si="139"/>
        <v>3.7699876998769984E-2</v>
      </c>
      <c r="V48" s="215">
        <f t="shared" si="145"/>
        <v>0.5206998633672385</v>
      </c>
      <c r="W48" s="215">
        <f t="shared" si="139"/>
        <v>1.1602679287662441</v>
      </c>
      <c r="X48" s="215">
        <f t="shared" si="139"/>
        <v>0.64400770094657467</v>
      </c>
      <c r="Y48" s="215">
        <f t="shared" si="139"/>
        <v>0.45885341462110274</v>
      </c>
      <c r="Z48" s="215">
        <f t="shared" si="139"/>
        <v>0.82452537568853945</v>
      </c>
      <c r="AA48" s="215">
        <f t="shared" si="139"/>
        <v>0.79600246002460029</v>
      </c>
      <c r="AB48" s="215">
        <f t="shared" si="139"/>
        <v>0.96216107813252039</v>
      </c>
      <c r="AC48" s="215">
        <f t="shared" si="139"/>
        <v>14.777458687630354</v>
      </c>
      <c r="AD48" s="216">
        <f t="shared" si="146"/>
        <v>0.16026792876624407</v>
      </c>
      <c r="AF48" s="112">
        <f t="shared" si="140"/>
        <v>1242.3785288577524</v>
      </c>
      <c r="AG48" s="112">
        <f t="shared" si="147"/>
        <v>14.873790042248249</v>
      </c>
      <c r="AH48" s="112">
        <f t="shared" si="148"/>
        <v>6.9203047102934789</v>
      </c>
      <c r="AI48" s="112">
        <f t="shared" si="149"/>
        <v>3188.0173330718812</v>
      </c>
      <c r="AJ48" s="112">
        <f t="shared" si="150"/>
        <v>301.82392403634174</v>
      </c>
      <c r="AK48" s="112">
        <f t="shared" si="151"/>
        <v>1708.5252095879091</v>
      </c>
      <c r="AL48" s="112">
        <f t="shared" si="142"/>
        <v>674.22136286688726</v>
      </c>
      <c r="AM48" s="112">
        <f t="shared" si="152"/>
        <v>328.88642292220027</v>
      </c>
      <c r="AN48" s="112">
        <f t="shared" si="153"/>
        <v>80.635625196831683</v>
      </c>
      <c r="AO48" s="112">
        <f t="shared" si="154"/>
        <v>102.24922901402925</v>
      </c>
      <c r="AP48" s="112">
        <f t="shared" si="155"/>
        <v>740.50825653184074</v>
      </c>
      <c r="AQ48" s="112">
        <f t="shared" si="156"/>
        <v>676.37158255640531</v>
      </c>
      <c r="AR48" s="112">
        <f t="shared" si="157"/>
        <v>1243.6219108567898</v>
      </c>
      <c r="AS48" s="112">
        <f t="shared" si="143"/>
        <v>97.250455220967268</v>
      </c>
    </row>
    <row r="49" spans="1:45" x14ac:dyDescent="0.2">
      <c r="A49" s="82">
        <f t="shared" si="29"/>
        <v>2005</v>
      </c>
      <c r="B49" s="217">
        <v>376.98</v>
      </c>
      <c r="C49" s="218">
        <v>35</v>
      </c>
      <c r="D49" s="218">
        <v>8</v>
      </c>
      <c r="E49" s="218">
        <v>89.825000000000003</v>
      </c>
      <c r="F49" s="218">
        <v>14.785</v>
      </c>
      <c r="G49" s="218">
        <v>206.298</v>
      </c>
      <c r="H49" s="219">
        <v>439.49</v>
      </c>
      <c r="I49" s="219">
        <v>242.68</v>
      </c>
      <c r="J49" s="219">
        <v>178.75800000000001</v>
      </c>
      <c r="K49" s="219">
        <v>311.77300000000002</v>
      </c>
      <c r="L49" s="219">
        <v>302.30399999999997</v>
      </c>
      <c r="M49" s="219">
        <v>364.05799999999999</v>
      </c>
      <c r="N49" s="219">
        <v>5809.8220000000001</v>
      </c>
      <c r="O49" s="220">
        <v>399.517</v>
      </c>
      <c r="Q49" s="215">
        <f t="shared" si="144"/>
        <v>1</v>
      </c>
      <c r="R49" s="215">
        <f t="shared" si="139"/>
        <v>9.2843121651015964E-2</v>
      </c>
      <c r="S49" s="215">
        <f t="shared" si="139"/>
        <v>2.122128494880365E-2</v>
      </c>
      <c r="T49" s="215">
        <f t="shared" si="139"/>
        <v>0.23827524006578599</v>
      </c>
      <c r="U49" s="215">
        <f t="shared" si="139"/>
        <v>3.9219587246007742E-2</v>
      </c>
      <c r="V49" s="215">
        <f t="shared" si="145"/>
        <v>0.51636851498184055</v>
      </c>
      <c r="W49" s="215">
        <f t="shared" si="139"/>
        <v>1.1658178152687144</v>
      </c>
      <c r="X49" s="215">
        <f t="shared" si="139"/>
        <v>0.64374767892195872</v>
      </c>
      <c r="Y49" s="215">
        <f t="shared" si="139"/>
        <v>0.47418430685978036</v>
      </c>
      <c r="Z49" s="215">
        <f t="shared" si="139"/>
        <v>0.82702795904292004</v>
      </c>
      <c r="AA49" s="215">
        <f t="shared" si="139"/>
        <v>0.80190991564539227</v>
      </c>
      <c r="AB49" s="215">
        <f t="shared" si="139"/>
        <v>0.96572231948644482</v>
      </c>
      <c r="AC49" s="215">
        <f t="shared" si="139"/>
        <v>15.41148602047854</v>
      </c>
      <c r="AD49" s="216">
        <f t="shared" si="146"/>
        <v>0.16581781526871442</v>
      </c>
      <c r="AF49" s="112">
        <f t="shared" si="140"/>
        <v>1224.6516172387571</v>
      </c>
      <c r="AG49" s="112">
        <f t="shared" si="147"/>
        <v>30.057592209430496</v>
      </c>
      <c r="AH49" s="112">
        <f t="shared" si="148"/>
        <v>16.221756532913624</v>
      </c>
      <c r="AI49" s="112">
        <f t="shared" si="149"/>
        <v>3041.3461368419194</v>
      </c>
      <c r="AJ49" s="112">
        <f t="shared" si="150"/>
        <v>301.08287501252642</v>
      </c>
      <c r="AK49" s="112">
        <f t="shared" si="151"/>
        <v>1727.8968521155962</v>
      </c>
      <c r="AL49" s="112">
        <f t="shared" si="142"/>
        <v>657.81739440412002</v>
      </c>
      <c r="AM49" s="112">
        <f t="shared" si="152"/>
        <v>320.97488225134254</v>
      </c>
      <c r="AN49" s="112">
        <f t="shared" si="153"/>
        <v>80.79562134153889</v>
      </c>
      <c r="AO49" s="112">
        <f t="shared" si="154"/>
        <v>101.45321590888996</v>
      </c>
      <c r="AP49" s="112">
        <f t="shared" si="155"/>
        <v>759.825897041399</v>
      </c>
      <c r="AQ49" s="112">
        <f t="shared" si="156"/>
        <v>688.96154231583159</v>
      </c>
      <c r="AR49" s="112">
        <f t="shared" si="157"/>
        <v>1320.7383533461839</v>
      </c>
      <c r="AS49" s="112">
        <f t="shared" si="143"/>
        <v>98.170058867264487</v>
      </c>
    </row>
    <row r="50" spans="1:45" x14ac:dyDescent="0.2">
      <c r="A50" s="82">
        <f t="shared" si="29"/>
        <v>2006</v>
      </c>
      <c r="B50" s="217">
        <v>379.61</v>
      </c>
      <c r="C50" s="218">
        <v>40.238999999999997</v>
      </c>
      <c r="D50" s="218">
        <v>9.49</v>
      </c>
      <c r="E50" s="218">
        <v>91.195999999999998</v>
      </c>
      <c r="F50" s="218">
        <v>15.452999999999999</v>
      </c>
      <c r="G50" s="218">
        <v>208.63499999999999</v>
      </c>
      <c r="H50" s="219">
        <v>444.40699999999998</v>
      </c>
      <c r="I50" s="219">
        <v>243.578</v>
      </c>
      <c r="J50" s="219">
        <v>182.24100000000001</v>
      </c>
      <c r="K50" s="219">
        <v>314.44900000000001</v>
      </c>
      <c r="L50" s="219">
        <v>306.041</v>
      </c>
      <c r="M50" s="219">
        <v>366.64499999999998</v>
      </c>
      <c r="N50" s="219">
        <v>5983.7070000000003</v>
      </c>
      <c r="O50" s="220">
        <v>403.791</v>
      </c>
      <c r="Q50" s="215">
        <f t="shared" si="144"/>
        <v>1</v>
      </c>
      <c r="R50" s="215">
        <f t="shared" ref="R50:AC53" si="158">C50/$B50</f>
        <v>0.10600089565606806</v>
      </c>
      <c r="S50" s="215">
        <f t="shared" si="158"/>
        <v>2.4999341429361714E-2</v>
      </c>
      <c r="T50" s="215">
        <f t="shared" si="158"/>
        <v>0.24023603171676192</v>
      </c>
      <c r="U50" s="215">
        <f t="shared" si="158"/>
        <v>4.0707568293775184E-2</v>
      </c>
      <c r="V50" s="215">
        <f t="shared" si="145"/>
        <v>0.51669056516861445</v>
      </c>
      <c r="W50" s="215">
        <f t="shared" si="158"/>
        <v>1.1706936065962434</v>
      </c>
      <c r="X50" s="215">
        <f t="shared" si="158"/>
        <v>0.6416532757303548</v>
      </c>
      <c r="Y50" s="215">
        <f t="shared" si="158"/>
        <v>0.48007428676799874</v>
      </c>
      <c r="Z50" s="215">
        <f t="shared" si="158"/>
        <v>0.82834751455441114</v>
      </c>
      <c r="AA50" s="215">
        <f t="shared" si="158"/>
        <v>0.80619846684755403</v>
      </c>
      <c r="AB50" s="215">
        <f t="shared" si="158"/>
        <v>0.96584652669845361</v>
      </c>
      <c r="AC50" s="215">
        <f t="shared" si="158"/>
        <v>15.762774953241484</v>
      </c>
      <c r="AD50" s="216">
        <f t="shared" si="146"/>
        <v>0.17069360659624344</v>
      </c>
      <c r="AF50" s="112">
        <f t="shared" si="140"/>
        <v>1185.3912934034638</v>
      </c>
      <c r="AG50" s="112">
        <f t="shared" si="147"/>
        <v>23.508044806219242</v>
      </c>
      <c r="AH50" s="112">
        <f t="shared" si="148"/>
        <v>12.542111933592663</v>
      </c>
      <c r="AI50" s="112">
        <f t="shared" si="149"/>
        <v>2754.2075346334982</v>
      </c>
      <c r="AJ50" s="112">
        <f t="shared" si="150"/>
        <v>280.79037257536237</v>
      </c>
      <c r="AK50" s="112">
        <f t="shared" si="151"/>
        <v>1715.3111937171016</v>
      </c>
      <c r="AL50" s="112">
        <f t="shared" si="142"/>
        <v>638.54879773620917</v>
      </c>
      <c r="AM50" s="112">
        <f t="shared" si="152"/>
        <v>309.09207988315495</v>
      </c>
      <c r="AN50" s="112">
        <f t="shared" si="153"/>
        <v>78.206726786848492</v>
      </c>
      <c r="AO50" s="112">
        <f t="shared" si="154"/>
        <v>98.989752640868261</v>
      </c>
      <c r="AP50" s="112">
        <f t="shared" si="155"/>
        <v>766.60915149758944</v>
      </c>
      <c r="AQ50" s="112">
        <f t="shared" si="156"/>
        <v>686.96674071927623</v>
      </c>
      <c r="AR50" s="112">
        <f t="shared" si="157"/>
        <v>1381.4982628370051</v>
      </c>
      <c r="AS50" s="112">
        <f t="shared" si="143"/>
        <v>98.096577545959832</v>
      </c>
    </row>
    <row r="51" spans="1:45" x14ac:dyDescent="0.2">
      <c r="A51" s="82">
        <f t="shared" si="29"/>
        <v>2007</v>
      </c>
      <c r="B51" s="217">
        <v>382.9</v>
      </c>
      <c r="C51" s="218">
        <v>50.926000000000002</v>
      </c>
      <c r="D51" s="218">
        <v>14.55</v>
      </c>
      <c r="E51" s="218">
        <v>91.724000000000004</v>
      </c>
      <c r="F51" s="218">
        <v>16.088000000000001</v>
      </c>
      <c r="G51" s="218">
        <v>209.98</v>
      </c>
      <c r="H51" s="219">
        <v>447.505</v>
      </c>
      <c r="I51" s="219">
        <v>245.761</v>
      </c>
      <c r="J51" s="219">
        <v>188.32</v>
      </c>
      <c r="K51" s="219">
        <v>316.77100000000002</v>
      </c>
      <c r="L51" s="219">
        <v>311.05599999999998</v>
      </c>
      <c r="M51" s="219">
        <v>369.77699999999999</v>
      </c>
      <c r="N51" s="219">
        <v>6133.3130000000001</v>
      </c>
      <c r="O51" s="220">
        <v>407.96600000000001</v>
      </c>
      <c r="Q51" s="215">
        <f t="shared" si="144"/>
        <v>1</v>
      </c>
      <c r="R51" s="215">
        <f t="shared" si="158"/>
        <v>0.13300078349438496</v>
      </c>
      <c r="S51" s="215">
        <f t="shared" si="158"/>
        <v>3.799947767041003E-2</v>
      </c>
      <c r="T51" s="215">
        <f t="shared" si="158"/>
        <v>0.23955079655262473</v>
      </c>
      <c r="U51" s="215">
        <f t="shared" si="158"/>
        <v>4.2016192217289111E-2</v>
      </c>
      <c r="V51" s="215">
        <f t="shared" si="145"/>
        <v>0.51469975439129723</v>
      </c>
      <c r="W51" s="215">
        <f t="shared" si="158"/>
        <v>1.1687255158004701</v>
      </c>
      <c r="X51" s="215">
        <f t="shared" si="158"/>
        <v>0.64184121180464881</v>
      </c>
      <c r="Y51" s="215">
        <f t="shared" si="158"/>
        <v>0.4918255419169496</v>
      </c>
      <c r="Z51" s="215">
        <f t="shared" si="158"/>
        <v>0.82729433272394892</v>
      </c>
      <c r="AA51" s="215">
        <f t="shared" si="158"/>
        <v>0.81236876469051977</v>
      </c>
      <c r="AB51" s="215">
        <f t="shared" si="158"/>
        <v>0.96572734395403503</v>
      </c>
      <c r="AC51" s="215">
        <f t="shared" si="158"/>
        <v>16.018054322277358</v>
      </c>
      <c r="AD51" s="216">
        <f t="shared" si="146"/>
        <v>0.16872551580047013</v>
      </c>
      <c r="AF51" s="112">
        <f t="shared" si="140"/>
        <v>1180.9422245436872</v>
      </c>
      <c r="AG51" s="112">
        <f t="shared" si="147"/>
        <v>16.195844577928675</v>
      </c>
      <c r="AH51" s="112">
        <f t="shared" si="148"/>
        <v>9.9278894982734105</v>
      </c>
      <c r="AI51" s="112">
        <f t="shared" si="149"/>
        <v>2829.1423638315782</v>
      </c>
      <c r="AJ51" s="112">
        <f t="shared" si="150"/>
        <v>298.73552711761118</v>
      </c>
      <c r="AK51" s="112">
        <f t="shared" si="151"/>
        <v>1748.7650114633732</v>
      </c>
      <c r="AL51" s="112">
        <f t="shared" si="142"/>
        <v>642.1300072376597</v>
      </c>
      <c r="AM51" s="112">
        <f t="shared" si="152"/>
        <v>308.83317373262531</v>
      </c>
      <c r="AN51" s="112">
        <f t="shared" si="153"/>
        <v>75.993151678709268</v>
      </c>
      <c r="AO51" s="112">
        <f t="shared" si="154"/>
        <v>98.692725109544128</v>
      </c>
      <c r="AP51" s="112">
        <f t="shared" si="155"/>
        <v>800.21110820928004</v>
      </c>
      <c r="AQ51" s="112">
        <f t="shared" si="156"/>
        <v>706.47978874669911</v>
      </c>
      <c r="AR51" s="112">
        <f t="shared" si="157"/>
        <v>1500.2241664490296</v>
      </c>
      <c r="AS51" s="112">
        <f t="shared" si="143"/>
        <v>97.509345013920381</v>
      </c>
    </row>
    <row r="52" spans="1:45" x14ac:dyDescent="0.2">
      <c r="A52" s="82">
        <f t="shared" si="29"/>
        <v>2008</v>
      </c>
      <c r="B52" s="217">
        <v>387.87</v>
      </c>
      <c r="C52" s="218">
        <v>51</v>
      </c>
      <c r="D52" s="218">
        <v>13</v>
      </c>
      <c r="E52" s="218">
        <v>93.001999999999995</v>
      </c>
      <c r="F52" s="218">
        <v>16.792999999999999</v>
      </c>
      <c r="G52" s="218">
        <v>210.61799999999999</v>
      </c>
      <c r="H52" s="219">
        <v>452.036</v>
      </c>
      <c r="I52" s="219">
        <v>248.38800000000001</v>
      </c>
      <c r="J52" s="219">
        <v>192.72300000000001</v>
      </c>
      <c r="K52" s="219">
        <v>320.37099999999998</v>
      </c>
      <c r="L52" s="219">
        <v>316.53500000000003</v>
      </c>
      <c r="M52" s="219">
        <v>374.29599999999999</v>
      </c>
      <c r="N52" s="219">
        <v>6309.5280000000002</v>
      </c>
      <c r="O52" s="220">
        <v>412.303</v>
      </c>
      <c r="Q52" s="215">
        <f t="shared" si="144"/>
        <v>1</v>
      </c>
      <c r="R52" s="215">
        <f t="shared" si="158"/>
        <v>0.13148735401036429</v>
      </c>
      <c r="S52" s="215">
        <f t="shared" si="158"/>
        <v>3.3516384355583052E-2</v>
      </c>
      <c r="T52" s="215">
        <f t="shared" si="158"/>
        <v>0.23977621367984117</v>
      </c>
      <c r="U52" s="215">
        <f t="shared" si="158"/>
        <v>4.3295434037177401E-2</v>
      </c>
      <c r="V52" s="215">
        <f t="shared" si="145"/>
        <v>0.51083305239108134</v>
      </c>
      <c r="W52" s="215">
        <f t="shared" si="158"/>
        <v>1.165431716812334</v>
      </c>
      <c r="X52" s="215">
        <f t="shared" si="158"/>
        <v>0.6403898213318896</v>
      </c>
      <c r="Y52" s="215">
        <f t="shared" si="158"/>
        <v>0.49687524170469488</v>
      </c>
      <c r="Z52" s="215">
        <f t="shared" si="158"/>
        <v>0.82597519787557683</v>
      </c>
      <c r="AA52" s="215">
        <f t="shared" si="158"/>
        <v>0.81608528630726795</v>
      </c>
      <c r="AB52" s="215">
        <f t="shared" si="158"/>
        <v>0.96500373836594733</v>
      </c>
      <c r="AC52" s="215">
        <f t="shared" si="158"/>
        <v>16.267120426947173</v>
      </c>
      <c r="AD52" s="216">
        <f t="shared" si="146"/>
        <v>0.16543171681233404</v>
      </c>
      <c r="AF52" s="112">
        <f t="shared" si="140"/>
        <v>1087.9898190401709</v>
      </c>
      <c r="AG52" s="112">
        <f t="shared" si="147"/>
        <v>37.143029021751268</v>
      </c>
      <c r="AH52" s="112">
        <f t="shared" si="148"/>
        <v>20.302478207188546</v>
      </c>
      <c r="AI52" s="112">
        <f t="shared" si="149"/>
        <v>3220.6344909376849</v>
      </c>
      <c r="AJ52" s="112">
        <f t="shared" si="150"/>
        <v>350.3221296940842</v>
      </c>
      <c r="AK52" s="112">
        <f t="shared" si="151"/>
        <v>1596.2876007855066</v>
      </c>
      <c r="AL52" s="112">
        <f t="shared" si="142"/>
        <v>579.10948095579408</v>
      </c>
      <c r="AM52" s="112">
        <f t="shared" si="152"/>
        <v>275.94082209675065</v>
      </c>
      <c r="AN52" s="112">
        <f t="shared" si="153"/>
        <v>67.218970846474903</v>
      </c>
      <c r="AO52" s="112">
        <f t="shared" si="154"/>
        <v>82.936579552713823</v>
      </c>
      <c r="AP52" s="112">
        <f t="shared" si="155"/>
        <v>745.01264742195974</v>
      </c>
      <c r="AQ52" s="112">
        <f t="shared" si="156"/>
        <v>645.00276438554727</v>
      </c>
      <c r="AR52" s="112">
        <f t="shared" si="157"/>
        <v>1461.0873345307564</v>
      </c>
      <c r="AS52" s="112">
        <f t="shared" si="143"/>
        <v>86.222768091135009</v>
      </c>
    </row>
    <row r="53" spans="1:45" x14ac:dyDescent="0.2">
      <c r="A53" s="82">
        <f t="shared" si="29"/>
        <v>2009</v>
      </c>
      <c r="B53" s="217">
        <v>392.45</v>
      </c>
      <c r="C53" s="218">
        <v>54.551000000000002</v>
      </c>
      <c r="D53" s="218">
        <v>15.698</v>
      </c>
      <c r="E53" s="218">
        <v>95.688000000000002</v>
      </c>
      <c r="F53" s="218">
        <v>17.443000000000001</v>
      </c>
      <c r="G53" s="218">
        <v>213.02199999999999</v>
      </c>
      <c r="H53" s="219">
        <v>456.92500000000001</v>
      </c>
      <c r="I53" s="219">
        <v>251.93100000000001</v>
      </c>
      <c r="J53" s="219">
        <v>198.489</v>
      </c>
      <c r="K53" s="219">
        <v>326.36599999999999</v>
      </c>
      <c r="L53" s="219">
        <v>322.17099999999999</v>
      </c>
      <c r="M53" s="219">
        <v>375.15300000000002</v>
      </c>
      <c r="N53" s="219">
        <v>6374.6530000000002</v>
      </c>
      <c r="O53" s="220">
        <v>415.78899999999999</v>
      </c>
      <c r="Q53" s="215">
        <f t="shared" si="144"/>
        <v>1</v>
      </c>
      <c r="R53" s="215">
        <f t="shared" si="158"/>
        <v>0.13900114664288446</v>
      </c>
      <c r="S53" s="215">
        <f t="shared" si="158"/>
        <v>0.04</v>
      </c>
      <c r="T53" s="215">
        <f>E53/$B53</f>
        <v>0.24382214294814628</v>
      </c>
      <c r="U53" s="215">
        <f t="shared" si="158"/>
        <v>4.4446426296343489E-2</v>
      </c>
      <c r="V53" s="215">
        <f t="shared" si="145"/>
        <v>0.51233197607440317</v>
      </c>
      <c r="W53" s="215">
        <f t="shared" si="158"/>
        <v>1.1642884443878201</v>
      </c>
      <c r="X53" s="215">
        <f t="shared" si="158"/>
        <v>0.6419441967129571</v>
      </c>
      <c r="Y53" s="215">
        <f t="shared" si="158"/>
        <v>0.50576888775640216</v>
      </c>
      <c r="Z53" s="215">
        <f t="shared" si="158"/>
        <v>0.83161167027646832</v>
      </c>
      <c r="AA53" s="215">
        <f t="shared" si="158"/>
        <v>0.82092241049815262</v>
      </c>
      <c r="AB53" s="215">
        <f t="shared" si="158"/>
        <v>0.95592559561727619</v>
      </c>
      <c r="AC53" s="215">
        <f t="shared" si="158"/>
        <v>16.243223340552937</v>
      </c>
      <c r="AD53" s="216">
        <f t="shared" si="146"/>
        <v>0.16428844438782009</v>
      </c>
      <c r="AF53" s="112">
        <f t="shared" si="140"/>
        <v>1053.9601647768293</v>
      </c>
      <c r="AG53" s="112">
        <f t="shared" si="147"/>
        <v>39.238544188219308</v>
      </c>
      <c r="AH53" s="112">
        <f t="shared" si="148"/>
        <v>24.163729279030594</v>
      </c>
      <c r="AI53" s="112">
        <f t="shared" si="149"/>
        <v>3334.213134015657</v>
      </c>
      <c r="AJ53" s="112">
        <f t="shared" si="150"/>
        <v>366.33753769057631</v>
      </c>
      <c r="AK53" s="112">
        <f t="shared" si="151"/>
        <v>1547.0406865020479</v>
      </c>
      <c r="AL53" s="112">
        <f t="shared" si="142"/>
        <v>549.56077158298524</v>
      </c>
      <c r="AM53" s="112">
        <f t="shared" si="152"/>
        <v>260.25254455627754</v>
      </c>
      <c r="AN53" s="112">
        <f t="shared" si="153"/>
        <v>63.771747285570704</v>
      </c>
      <c r="AO53" s="112">
        <f t="shared" si="154"/>
        <v>75.030081680610408</v>
      </c>
      <c r="AP53" s="112">
        <f t="shared" si="155"/>
        <v>731.66433091264264</v>
      </c>
      <c r="AQ53" s="112">
        <f t="shared" si="156"/>
        <v>644.37649523647747</v>
      </c>
      <c r="AR53" s="112">
        <f t="shared" si="157"/>
        <v>1476.8095015642475</v>
      </c>
      <c r="AS53" s="112">
        <f t="shared" si="143"/>
        <v>81.257835833944895</v>
      </c>
    </row>
    <row r="54" spans="1:45" x14ac:dyDescent="0.2">
      <c r="A54" s="82">
        <f t="shared" si="29"/>
        <v>2010</v>
      </c>
      <c r="B54" s="217">
        <v>389.767</v>
      </c>
      <c r="C54" s="218">
        <v>59.932000000000002</v>
      </c>
      <c r="D54" s="218">
        <v>17.452999999999999</v>
      </c>
      <c r="E54" s="218">
        <v>96.802000000000007</v>
      </c>
      <c r="F54" s="218">
        <v>18.023</v>
      </c>
      <c r="G54" s="218">
        <v>213.953</v>
      </c>
      <c r="H54" s="219">
        <v>452.505</v>
      </c>
      <c r="I54" s="219">
        <v>249.202</v>
      </c>
      <c r="J54" s="219">
        <v>199.08199999999999</v>
      </c>
      <c r="K54" s="219">
        <v>323.61</v>
      </c>
      <c r="L54" s="219">
        <v>320.35300000000001</v>
      </c>
      <c r="M54" s="219">
        <v>371.83199999999999</v>
      </c>
      <c r="N54" s="219">
        <v>6400.7169999999996</v>
      </c>
      <c r="O54" s="220">
        <v>419.37900000000002</v>
      </c>
      <c r="Q54" s="215">
        <f t="shared" ref="Q54:AC54" si="159">B54/$B54</f>
        <v>1</v>
      </c>
      <c r="R54" s="215">
        <f t="shared" si="159"/>
        <v>0.15376365880128384</v>
      </c>
      <c r="S54" s="215">
        <f t="shared" si="159"/>
        <v>4.4778034056243858E-2</v>
      </c>
      <c r="T54" s="215">
        <f t="shared" si="159"/>
        <v>0.24835863477410866</v>
      </c>
      <c r="U54" s="215">
        <f t="shared" si="159"/>
        <v>4.6240446215302988E-2</v>
      </c>
      <c r="V54" s="215">
        <f t="shared" si="145"/>
        <v>0.51016622196151928</v>
      </c>
      <c r="W54" s="215">
        <f t="shared" si="159"/>
        <v>1.1609628316404417</v>
      </c>
      <c r="X54" s="215">
        <f t="shared" si="159"/>
        <v>0.63936146466991817</v>
      </c>
      <c r="Y54" s="215">
        <f t="shared" si="159"/>
        <v>0.51077182008738553</v>
      </c>
      <c r="Z54" s="215">
        <f t="shared" si="159"/>
        <v>0.83026526104057041</v>
      </c>
      <c r="AA54" s="215">
        <f t="shared" si="159"/>
        <v>0.82190898665099921</v>
      </c>
      <c r="AB54" s="215">
        <f t="shared" si="159"/>
        <v>0.95398532969697281</v>
      </c>
      <c r="AC54" s="215">
        <f t="shared" si="159"/>
        <v>16.421905907888558</v>
      </c>
      <c r="AD54" s="216">
        <f t="shared" si="146"/>
        <v>0.16096283164044167</v>
      </c>
      <c r="AF54" s="112">
        <f t="shared" si="140"/>
        <v>1072.2004000680747</v>
      </c>
      <c r="AG54" s="112">
        <f t="shared" si="147"/>
        <v>60.553270714726153</v>
      </c>
      <c r="AH54" s="112">
        <f t="shared" si="148"/>
        <v>37.991358369943526</v>
      </c>
      <c r="AI54" s="112">
        <f t="shared" si="149"/>
        <v>3081.5604080272465</v>
      </c>
      <c r="AJ54" s="112">
        <f t="shared" si="150"/>
        <v>345.98376865038739</v>
      </c>
      <c r="AK54" s="112">
        <f t="shared" si="151"/>
        <v>1548.3495305625167</v>
      </c>
      <c r="AL54" s="112">
        <f t="shared" si="142"/>
        <v>539.9940332151026</v>
      </c>
      <c r="AM54" s="112">
        <f t="shared" si="152"/>
        <v>251.64891959669353</v>
      </c>
      <c r="AN54" s="112">
        <f t="shared" si="153"/>
        <v>61.118423171906407</v>
      </c>
      <c r="AO54" s="112">
        <f t="shared" si="154"/>
        <v>72.408644138677715</v>
      </c>
      <c r="AP54" s="112">
        <f t="shared" si="155"/>
        <v>748.04805035943127</v>
      </c>
      <c r="AQ54" s="112">
        <f t="shared" si="156"/>
        <v>645.91652049671836</v>
      </c>
      <c r="AR54" s="112">
        <f t="shared" si="157"/>
        <v>1588.24873435782</v>
      </c>
      <c r="AS54" s="112">
        <f t="shared" si="143"/>
        <v>78.227071789721066</v>
      </c>
    </row>
    <row r="55" spans="1:45" x14ac:dyDescent="0.2">
      <c r="A55" s="82">
        <f t="shared" si="29"/>
        <v>2011</v>
      </c>
      <c r="B55" s="217">
        <v>391.24799999999999</v>
      </c>
      <c r="C55" s="218">
        <v>61.744</v>
      </c>
      <c r="D55" s="218">
        <v>18.027000000000001</v>
      </c>
      <c r="E55" s="218">
        <v>97.090999999999994</v>
      </c>
      <c r="F55" s="218">
        <v>18.484000000000002</v>
      </c>
      <c r="G55" s="218">
        <v>214.01</v>
      </c>
      <c r="H55" s="219">
        <v>452.28300000000002</v>
      </c>
      <c r="I55" s="219">
        <v>250.399</v>
      </c>
      <c r="J55" s="219">
        <v>201.88399999999999</v>
      </c>
      <c r="K55" s="219">
        <v>324.34500000000003</v>
      </c>
      <c r="L55" s="219">
        <v>322.77999999999997</v>
      </c>
      <c r="M55" s="219">
        <v>373.25099999999998</v>
      </c>
      <c r="N55" s="219">
        <v>6573.9009999999998</v>
      </c>
      <c r="O55" s="220">
        <v>422.77199999999999</v>
      </c>
      <c r="Q55" s="215">
        <f t="shared" ref="Q55:AC55" si="160">B55/$B55</f>
        <v>1</v>
      </c>
      <c r="R55" s="215">
        <f t="shared" si="160"/>
        <v>0.15781294728663151</v>
      </c>
      <c r="S55" s="215">
        <f t="shared" si="160"/>
        <v>4.6075634891424369E-2</v>
      </c>
      <c r="T55" s="215">
        <f t="shared" si="160"/>
        <v>0.2481571790782317</v>
      </c>
      <c r="U55" s="215">
        <f t="shared" si="160"/>
        <v>4.7243691980534089E-2</v>
      </c>
      <c r="V55" s="215">
        <f t="shared" si="145"/>
        <v>0.50620665512380192</v>
      </c>
      <c r="W55" s="215">
        <f t="shared" si="160"/>
        <v>1.1560007974481659</v>
      </c>
      <c r="X55" s="215">
        <f t="shared" si="160"/>
        <v>0.64000071565861039</v>
      </c>
      <c r="Y55" s="215">
        <f>J55/$B55</f>
        <v>0.51600008178955548</v>
      </c>
      <c r="Z55" s="215">
        <f t="shared" si="160"/>
        <v>0.8290010428168324</v>
      </c>
      <c r="AA55" s="215">
        <f t="shared" si="160"/>
        <v>0.82500102236944339</v>
      </c>
      <c r="AB55" s="215">
        <f t="shared" si="160"/>
        <v>0.95400104281683229</v>
      </c>
      <c r="AC55" s="215">
        <f t="shared" si="160"/>
        <v>16.802388766204555</v>
      </c>
      <c r="AD55" s="216">
        <f t="shared" si="146"/>
        <v>0.15600079744816586</v>
      </c>
      <c r="AF55" s="112">
        <f t="shared" si="140"/>
        <v>1062.0458975722133</v>
      </c>
      <c r="AG55" s="112">
        <f t="shared" si="147"/>
        <v>35.025383161348074</v>
      </c>
      <c r="AH55" s="112">
        <f t="shared" si="148"/>
        <v>27.688462447234379</v>
      </c>
      <c r="AI55" s="112">
        <f t="shared" si="149"/>
        <v>3305.1578254429132</v>
      </c>
      <c r="AJ55" s="112">
        <f t="shared" si="150"/>
        <v>380.16807753649863</v>
      </c>
      <c r="AK55" s="112">
        <f t="shared" si="151"/>
        <v>1510.6546791178223</v>
      </c>
      <c r="AL55" s="112">
        <f t="shared" si="142"/>
        <v>524.71019251221026</v>
      </c>
      <c r="AM55" s="112">
        <f t="shared" si="152"/>
        <v>246.82199298427366</v>
      </c>
      <c r="AN55" s="112">
        <f t="shared" si="153"/>
        <v>57.926458694002555</v>
      </c>
      <c r="AO55" s="112">
        <f t="shared" si="154"/>
        <v>67.510462247304361</v>
      </c>
      <c r="AP55" s="112">
        <f t="shared" si="155"/>
        <v>753.93285645478625</v>
      </c>
      <c r="AQ55" s="112">
        <f t="shared" si="156"/>
        <v>630.21834403413345</v>
      </c>
      <c r="AR55" s="112">
        <f t="shared" si="157"/>
        <v>1683.9617497512234</v>
      </c>
      <c r="AS55" s="112">
        <f t="shared" si="143"/>
        <v>73.66968761497688</v>
      </c>
    </row>
    <row r="56" spans="1:45" x14ac:dyDescent="0.2">
      <c r="A56" s="82">
        <f t="shared" si="29"/>
        <v>2012</v>
      </c>
      <c r="B56" s="217">
        <v>393.39299999999997</v>
      </c>
      <c r="C56" s="218">
        <v>66.209999999999994</v>
      </c>
      <c r="D56" s="218">
        <v>20.253</v>
      </c>
      <c r="E56" s="218">
        <v>98.637</v>
      </c>
      <c r="F56" s="218">
        <v>18.949000000000002</v>
      </c>
      <c r="G56" s="218">
        <v>215.26</v>
      </c>
      <c r="H56" s="219">
        <v>454.762</v>
      </c>
      <c r="I56" s="219">
        <v>251.77199999999999</v>
      </c>
      <c r="J56" s="219">
        <v>202.99100000000001</v>
      </c>
      <c r="K56" s="219">
        <v>326.12299999999999</v>
      </c>
      <c r="L56" s="219">
        <v>324.54899999999998</v>
      </c>
      <c r="M56" s="219">
        <v>375.29700000000003</v>
      </c>
      <c r="N56" s="219">
        <v>6655.3059999999996</v>
      </c>
      <c r="O56" s="220">
        <v>426.34899999999999</v>
      </c>
      <c r="Q56" s="215">
        <f t="shared" ref="Q56:AC56" si="161">B56/$B56</f>
        <v>1</v>
      </c>
      <c r="R56" s="215">
        <f t="shared" si="161"/>
        <v>0.16830497746528281</v>
      </c>
      <c r="S56" s="215">
        <f t="shared" si="161"/>
        <v>5.1482868276761413E-2</v>
      </c>
      <c r="T56" s="215">
        <f t="shared" si="161"/>
        <v>0.25073399882560188</v>
      </c>
      <c r="U56" s="215">
        <f t="shared" si="161"/>
        <v>4.8168116870406952E-2</v>
      </c>
      <c r="V56" s="215">
        <f t="shared" si="145"/>
        <v>0.50489153252382435</v>
      </c>
      <c r="W56" s="215">
        <f t="shared" si="161"/>
        <v>1.1559992170679194</v>
      </c>
      <c r="X56" s="215">
        <f t="shared" si="161"/>
        <v>0.64000122015389194</v>
      </c>
      <c r="Y56" s="215">
        <f t="shared" si="161"/>
        <v>0.51600053890130237</v>
      </c>
      <c r="Z56" s="215">
        <f t="shared" si="161"/>
        <v>0.82900051602341684</v>
      </c>
      <c r="AA56" s="215">
        <f t="shared" si="161"/>
        <v>0.82499942805286319</v>
      </c>
      <c r="AB56" s="215">
        <f t="shared" si="161"/>
        <v>0.95400019827500759</v>
      </c>
      <c r="AC56" s="215">
        <f t="shared" si="161"/>
        <v>16.917703161977972</v>
      </c>
      <c r="AD56" s="216">
        <f t="shared" ref="AD56:AD61" si="162">W56-1</f>
        <v>0.15599921706791942</v>
      </c>
      <c r="AF56" s="112">
        <f t="shared" si="140"/>
        <v>1071.8451748986101</v>
      </c>
      <c r="AG56" s="112">
        <f t="shared" si="147"/>
        <v>64.985198572984828</v>
      </c>
      <c r="AH56" s="112">
        <f t="shared" si="148"/>
        <v>53.784214089557608</v>
      </c>
      <c r="AI56" s="112">
        <f t="shared" si="149"/>
        <v>2968.4847242099145</v>
      </c>
      <c r="AJ56" s="112">
        <f t="shared" si="150"/>
        <v>345.13761612998252</v>
      </c>
      <c r="AK56" s="112">
        <f t="shared" si="151"/>
        <v>1509.6259167958644</v>
      </c>
      <c r="AL56" s="112">
        <f t="shared" si="142"/>
        <v>518.14709916640152</v>
      </c>
      <c r="AM56" s="112">
        <f t="shared" si="152"/>
        <v>246.9928996646554</v>
      </c>
      <c r="AN56" s="112">
        <f t="shared" si="153"/>
        <v>55.123700161868108</v>
      </c>
      <c r="AO56" s="112">
        <f t="shared" si="154"/>
        <v>63.656304114319383</v>
      </c>
      <c r="AP56" s="112">
        <f t="shared" si="155"/>
        <v>765.53429606864711</v>
      </c>
      <c r="AQ56" s="112">
        <f t="shared" si="156"/>
        <v>627.28478759013126</v>
      </c>
      <c r="AR56" s="112">
        <f t="shared" si="157"/>
        <v>1766.7214041259845</v>
      </c>
      <c r="AS56" s="112">
        <f t="shared" si="143"/>
        <v>72.747487616375011</v>
      </c>
    </row>
    <row r="57" spans="1:45" x14ac:dyDescent="0.2">
      <c r="A57" s="82">
        <v>2013</v>
      </c>
      <c r="B57" s="217">
        <v>393.34199999999998</v>
      </c>
      <c r="C57" s="218">
        <v>69.807000000000002</v>
      </c>
      <c r="D57" s="218">
        <v>21.417999999999999</v>
      </c>
      <c r="E57" s="218">
        <v>98.825000000000003</v>
      </c>
      <c r="F57" s="218">
        <v>19.433</v>
      </c>
      <c r="G57" s="218">
        <v>215.68799999999999</v>
      </c>
      <c r="H57" s="219">
        <v>454.70299999999997</v>
      </c>
      <c r="I57" s="219">
        <v>251.739</v>
      </c>
      <c r="J57" s="219">
        <v>202.964</v>
      </c>
      <c r="K57" s="219">
        <v>326.08100000000002</v>
      </c>
      <c r="L57" s="219">
        <v>324.50700000000001</v>
      </c>
      <c r="M57" s="219">
        <v>375.24799999999999</v>
      </c>
      <c r="N57" s="219">
        <v>6681.3630000000003</v>
      </c>
      <c r="O57" s="220">
        <v>430.78899999999999</v>
      </c>
      <c r="Q57" s="215">
        <f t="shared" ref="Q57:AC57" si="163">B57/$B57</f>
        <v>1</v>
      </c>
      <c r="R57" s="215">
        <f t="shared" si="163"/>
        <v>0.17747151333953659</v>
      </c>
      <c r="S57" s="215">
        <f t="shared" si="163"/>
        <v>5.4451342597535986E-2</v>
      </c>
      <c r="T57" s="215">
        <f t="shared" si="163"/>
        <v>0.25124446410502821</v>
      </c>
      <c r="U57" s="215">
        <f t="shared" si="163"/>
        <v>4.9404843622089682E-2</v>
      </c>
      <c r="V57" s="215">
        <f t="shared" si="145"/>
        <v>0.50068130801854271</v>
      </c>
      <c r="W57" s="215">
        <f t="shared" si="163"/>
        <v>1.1559991051044638</v>
      </c>
      <c r="X57" s="215">
        <f t="shared" si="163"/>
        <v>0.64000030507802375</v>
      </c>
      <c r="Y57" s="215">
        <f t="shared" si="163"/>
        <v>0.51599880002644016</v>
      </c>
      <c r="Z57" s="215">
        <f t="shared" si="163"/>
        <v>0.8290012253967286</v>
      </c>
      <c r="AA57" s="215">
        <f t="shared" si="163"/>
        <v>0.8249996186524704</v>
      </c>
      <c r="AB57" s="215">
        <f t="shared" si="163"/>
        <v>0.95399931865908039</v>
      </c>
      <c r="AC57" s="215">
        <f t="shared" si="163"/>
        <v>16.986141830773221</v>
      </c>
      <c r="AD57" s="216">
        <f t="shared" si="162"/>
        <v>0.1559991051044638</v>
      </c>
      <c r="AF57" s="112">
        <f t="shared" ref="AF57:AK57" si="164">AF26*Q57</f>
        <v>1095.985738167351</v>
      </c>
      <c r="AG57" s="112">
        <f t="shared" si="164"/>
        <v>62.327722722493689</v>
      </c>
      <c r="AH57" s="112">
        <f t="shared" si="164"/>
        <v>51.63374931286824</v>
      </c>
      <c r="AI57" s="112">
        <f t="shared" si="164"/>
        <v>3210.9617358713567</v>
      </c>
      <c r="AJ57" s="112">
        <f t="shared" si="164"/>
        <v>383.23166890673031</v>
      </c>
      <c r="AK57" s="112">
        <f t="shared" si="164"/>
        <v>1506.0131268182076</v>
      </c>
      <c r="AL57" s="112">
        <f t="shared" si="142"/>
        <v>524.30316541175716</v>
      </c>
      <c r="AM57" s="112">
        <f t="shared" ref="AM57:AR57" si="165">AM26*X57</f>
        <v>254.9795512980223</v>
      </c>
      <c r="AN57" s="112">
        <f t="shared" si="165"/>
        <v>53.811667426536928</v>
      </c>
      <c r="AO57" s="112">
        <f t="shared" si="165"/>
        <v>61.074219268614989</v>
      </c>
      <c r="AP57" s="112">
        <f t="shared" si="165"/>
        <v>795.14914643123677</v>
      </c>
      <c r="AQ57" s="112">
        <f t="shared" si="165"/>
        <v>643.08611279186505</v>
      </c>
      <c r="AR57" s="112">
        <f t="shared" si="165"/>
        <v>1879.135148999542</v>
      </c>
      <c r="AS57" s="112">
        <f t="shared" si="143"/>
        <v>73.611742146904589</v>
      </c>
    </row>
    <row r="58" spans="1:45" x14ac:dyDescent="0.2">
      <c r="A58" s="82">
        <v>2014</v>
      </c>
      <c r="B58" s="217">
        <v>397</v>
      </c>
      <c r="C58" s="218">
        <v>72.945999999999998</v>
      </c>
      <c r="D58" s="218">
        <v>22.818000000000001</v>
      </c>
      <c r="E58" s="218">
        <v>97.747</v>
      </c>
      <c r="F58" s="218">
        <v>19.655000000000001</v>
      </c>
      <c r="G58" s="218">
        <v>216.53899999999999</v>
      </c>
      <c r="H58" s="219">
        <v>458.93200000000002</v>
      </c>
      <c r="I58" s="219">
        <v>254.08</v>
      </c>
      <c r="J58" s="219">
        <v>204.852</v>
      </c>
      <c r="K58" s="219">
        <v>329.113</v>
      </c>
      <c r="L58" s="219">
        <v>327.52499999999998</v>
      </c>
      <c r="M58" s="219">
        <v>378.738</v>
      </c>
      <c r="N58" s="219">
        <v>6839.1790000000001</v>
      </c>
      <c r="O58" s="220">
        <v>433.666</v>
      </c>
      <c r="Q58" s="215">
        <f t="shared" ref="Q58:AC58" si="166">B58/$B58</f>
        <v>1</v>
      </c>
      <c r="R58" s="215">
        <f t="shared" si="166"/>
        <v>0.18374307304785895</v>
      </c>
      <c r="S58" s="215">
        <f t="shared" si="166"/>
        <v>5.7476070528967256E-2</v>
      </c>
      <c r="T58" s="215">
        <f t="shared" si="166"/>
        <v>0.24621410579345088</v>
      </c>
      <c r="U58" s="215">
        <f t="shared" si="166"/>
        <v>4.9508816120906803E-2</v>
      </c>
      <c r="V58" s="215">
        <f t="shared" si="145"/>
        <v>0.49932205891169701</v>
      </c>
      <c r="W58" s="215">
        <f>H58/$B58</f>
        <v>1.1560000000000001</v>
      </c>
      <c r="X58" s="215">
        <f t="shared" si="166"/>
        <v>0.64</v>
      </c>
      <c r="Y58" s="215">
        <f t="shared" si="166"/>
        <v>0.51600000000000001</v>
      </c>
      <c r="Z58" s="215">
        <f t="shared" si="166"/>
        <v>0.82899999999999996</v>
      </c>
      <c r="AA58" s="215">
        <f t="shared" si="166"/>
        <v>0.82499999999999996</v>
      </c>
      <c r="AB58" s="215">
        <f t="shared" si="166"/>
        <v>0.95399999999999996</v>
      </c>
      <c r="AC58" s="215">
        <f t="shared" si="166"/>
        <v>17.227151133501259</v>
      </c>
      <c r="AD58" s="216">
        <f t="shared" si="162"/>
        <v>0.15600000000000014</v>
      </c>
      <c r="AF58" s="112">
        <f t="shared" ref="AF58:AK58" si="167">AF27*Q58</f>
        <v>1021.7072488105234</v>
      </c>
      <c r="AG58" s="112">
        <f t="shared" si="167"/>
        <v>51.999720123145813</v>
      </c>
      <c r="AH58" s="112">
        <f t="shared" si="167"/>
        <v>43.809823677581861</v>
      </c>
      <c r="AI58" s="112">
        <f t="shared" si="167"/>
        <v>3348.7552476910155</v>
      </c>
      <c r="AJ58" s="112">
        <f t="shared" si="167"/>
        <v>410.20990764063811</v>
      </c>
      <c r="AK58" s="112">
        <f t="shared" si="167"/>
        <v>1417.9620824423505</v>
      </c>
      <c r="AL58" s="112">
        <f t="shared" si="142"/>
        <v>486.59593239182374</v>
      </c>
      <c r="AM58" s="112">
        <f t="shared" ref="AM58:AR58" si="168">AM27*X58</f>
        <v>241.50293870696896</v>
      </c>
      <c r="AN58" s="112">
        <f t="shared" si="168"/>
        <v>48.460677301987126</v>
      </c>
      <c r="AO58" s="112">
        <f t="shared" si="168"/>
        <v>53.469773299748105</v>
      </c>
      <c r="AP58" s="112">
        <f t="shared" si="168"/>
        <v>757.81696053736346</v>
      </c>
      <c r="AQ58" s="112">
        <f t="shared" si="168"/>
        <v>602.79806884970606</v>
      </c>
      <c r="AR58" s="112">
        <f t="shared" si="168"/>
        <v>1847.6189476630282</v>
      </c>
      <c r="AS58" s="112">
        <f t="shared" si="143"/>
        <v>68.318068907812119</v>
      </c>
    </row>
    <row r="59" spans="1:45" x14ac:dyDescent="0.2">
      <c r="A59" s="82">
        <v>2015</v>
      </c>
      <c r="B59" s="217">
        <v>400</v>
      </c>
      <c r="C59" s="218">
        <v>76.977000000000004</v>
      </c>
      <c r="D59" s="218">
        <v>24.513000000000002</v>
      </c>
      <c r="E59" s="218">
        <v>97.825000000000003</v>
      </c>
      <c r="F59" s="218">
        <v>20.190000000000001</v>
      </c>
      <c r="G59" s="218">
        <v>217.46700000000001</v>
      </c>
      <c r="H59" s="219">
        <v>462.4</v>
      </c>
      <c r="I59" s="219">
        <v>256</v>
      </c>
      <c r="J59" s="219">
        <v>206.4</v>
      </c>
      <c r="K59" s="219">
        <v>331.6</v>
      </c>
      <c r="L59" s="219">
        <v>330</v>
      </c>
      <c r="M59" s="219">
        <v>381.6</v>
      </c>
      <c r="N59" s="219">
        <v>6889.3590000000004</v>
      </c>
      <c r="O59" s="220">
        <v>436.31900000000002</v>
      </c>
      <c r="Q59" s="215">
        <f t="shared" ref="Q59" si="169">B59/$B59</f>
        <v>1</v>
      </c>
      <c r="R59" s="215">
        <f t="shared" ref="R59" si="170">C59/$B59</f>
        <v>0.19244250000000002</v>
      </c>
      <c r="S59" s="215">
        <f t="shared" ref="S59" si="171">D59/$B59</f>
        <v>6.1282500000000004E-2</v>
      </c>
      <c r="T59" s="215">
        <f t="shared" ref="T59" si="172">E59/$B59</f>
        <v>0.24456250000000002</v>
      </c>
      <c r="U59" s="215">
        <f t="shared" ref="U59" si="173">F59/$B59</f>
        <v>5.0475000000000006E-2</v>
      </c>
      <c r="V59" s="215">
        <f t="shared" si="145"/>
        <v>0.49841285848198225</v>
      </c>
      <c r="W59" s="215">
        <f>H59/$B59</f>
        <v>1.1559999999999999</v>
      </c>
      <c r="X59" s="215">
        <f t="shared" ref="X59" si="174">I59/$B59</f>
        <v>0.64</v>
      </c>
      <c r="Y59" s="215">
        <f t="shared" ref="Y59" si="175">J59/$B59</f>
        <v>0.51600000000000001</v>
      </c>
      <c r="Z59" s="215">
        <f t="shared" ref="Z59" si="176">K59/$B59</f>
        <v>0.82900000000000007</v>
      </c>
      <c r="AA59" s="215">
        <f t="shared" ref="AA59" si="177">L59/$B59</f>
        <v>0.82499999999999996</v>
      </c>
      <c r="AB59" s="215">
        <f t="shared" ref="AB59" si="178">M59/$B59</f>
        <v>0.95400000000000007</v>
      </c>
      <c r="AC59" s="215">
        <f t="shared" ref="AC59" si="179">N59/$B59</f>
        <v>17.223397500000001</v>
      </c>
      <c r="AD59" s="216">
        <f t="shared" si="162"/>
        <v>0.15599999999999992</v>
      </c>
      <c r="AF59" s="112">
        <f t="shared" ref="AF59" si="180">AF28*Q59</f>
        <v>978.11736111111099</v>
      </c>
      <c r="AG59" s="112">
        <f t="shared" ref="AG59" si="181">AG28*R59</f>
        <v>64.572916666666657</v>
      </c>
      <c r="AH59" s="112">
        <f t="shared" ref="AH59" si="182">AH28*S59</f>
        <v>53.393055555555556</v>
      </c>
      <c r="AI59" s="112">
        <f t="shared" ref="AI59" si="183">AI28*T59</f>
        <v>3441.713888888889</v>
      </c>
      <c r="AJ59" s="112">
        <f t="shared" ref="AJ59" si="184">AJ28*U59</f>
        <v>433.40902777777779</v>
      </c>
      <c r="AK59" s="112">
        <f t="shared" ref="AK59" si="185">AK28*V59</f>
        <v>1372.6310337161572</v>
      </c>
      <c r="AL59" s="112">
        <f t="shared" si="142"/>
        <v>463.10974144559788</v>
      </c>
      <c r="AM59" s="112">
        <f t="shared" ref="AM59" si="186">AM28*X59</f>
        <v>235.23194444444445</v>
      </c>
      <c r="AN59" s="112">
        <f t="shared" ref="AN59" si="187">AN28*Y59</f>
        <v>45.118749999999999</v>
      </c>
      <c r="AO59" s="112">
        <f t="shared" ref="AO59" si="188">AO28*Z59</f>
        <v>47.673611111111114</v>
      </c>
      <c r="AP59" s="112">
        <f t="shared" ref="AP59" si="189">AP28*AA59</f>
        <v>742.73194444444437</v>
      </c>
      <c r="AQ59" s="112">
        <f t="shared" ref="AQ59" si="190">AQ28*AB59</f>
        <v>582.39375000000007</v>
      </c>
      <c r="AR59" s="112">
        <f t="shared" ref="AR59" si="191">AR28*AC59</f>
        <v>1834.2833333333335</v>
      </c>
      <c r="AS59" s="112">
        <f t="shared" si="143"/>
        <v>65.020607698961911</v>
      </c>
    </row>
    <row r="60" spans="1:45" x14ac:dyDescent="0.2">
      <c r="A60" s="82">
        <v>2016</v>
      </c>
      <c r="B60" s="217">
        <v>402</v>
      </c>
      <c r="C60" s="218">
        <v>80.344999999999999</v>
      </c>
      <c r="D60" s="218">
        <v>25.795000000000002</v>
      </c>
      <c r="E60" s="218">
        <v>97.215999999999994</v>
      </c>
      <c r="F60" s="218">
        <v>20.492000000000001</v>
      </c>
      <c r="G60" s="218">
        <v>218.72300000000001</v>
      </c>
      <c r="H60" s="219">
        <v>464.71199999999999</v>
      </c>
      <c r="I60" s="219">
        <v>257.27999999999997</v>
      </c>
      <c r="J60" s="219">
        <v>207.43199999999999</v>
      </c>
      <c r="K60" s="219">
        <v>333.25799999999998</v>
      </c>
      <c r="L60" s="219">
        <v>331.65</v>
      </c>
      <c r="M60" s="219">
        <v>383.50799999999998</v>
      </c>
      <c r="N60" s="219">
        <v>7000.7139999999999</v>
      </c>
      <c r="O60" s="220">
        <v>439.19299999999998</v>
      </c>
      <c r="Q60" s="215">
        <f t="shared" ref="Q60" si="192">B60/$B60</f>
        <v>1</v>
      </c>
      <c r="R60" s="215">
        <f t="shared" ref="R60" si="193">C60/$B60</f>
        <v>0.19986318407960199</v>
      </c>
      <c r="S60" s="215">
        <f t="shared" ref="S60" si="194">D60/$B60</f>
        <v>6.4166666666666677E-2</v>
      </c>
      <c r="T60" s="215">
        <f t="shared" ref="T60" si="195">E60/$B60</f>
        <v>0.24183084577114428</v>
      </c>
      <c r="U60" s="215">
        <f t="shared" ref="U60" si="196">F60/$B60</f>
        <v>5.0975124378109457E-2</v>
      </c>
      <c r="V60" s="215">
        <f t="shared" ref="V60" si="197">G60/$O60</f>
        <v>0.49801112494962357</v>
      </c>
      <c r="W60" s="215">
        <f>H60/$B60</f>
        <v>1.1559999999999999</v>
      </c>
      <c r="X60" s="215">
        <f t="shared" ref="X60" si="198">I60/$B60</f>
        <v>0.6399999999999999</v>
      </c>
      <c r="Y60" s="215">
        <f t="shared" ref="Y60" si="199">J60/$B60</f>
        <v>0.51600000000000001</v>
      </c>
      <c r="Z60" s="215">
        <f t="shared" ref="Z60" si="200">K60/$B60</f>
        <v>0.82899999999999996</v>
      </c>
      <c r="AA60" s="215">
        <f t="shared" ref="AA60" si="201">L60/$B60</f>
        <v>0.82499999999999996</v>
      </c>
      <c r="AB60" s="215">
        <f t="shared" ref="AB60" si="202">M60/$B60</f>
        <v>0.95399999999999996</v>
      </c>
      <c r="AC60" s="215">
        <f t="shared" ref="AC60" si="203">N60/$B60</f>
        <v>17.414711442786068</v>
      </c>
      <c r="AD60" s="216">
        <f t="shared" si="162"/>
        <v>0.15599999999999992</v>
      </c>
      <c r="AF60" s="112">
        <f t="shared" ref="AF60" si="204">AF29*Q60</f>
        <v>993.23452183526808</v>
      </c>
      <c r="AG60" s="112">
        <f t="shared" ref="AG60" si="205">AG29*R60</f>
        <v>70.053897180762846</v>
      </c>
      <c r="AH60" s="112">
        <f t="shared" ref="AH60" si="206">AH29*S60</f>
        <v>59.885295743504706</v>
      </c>
      <c r="AI60" s="112">
        <f t="shared" ref="AI60" si="207">AI29*T60</f>
        <v>3228.9061636263127</v>
      </c>
      <c r="AJ60" s="112">
        <f t="shared" ref="AJ60" si="208">AJ29*U60</f>
        <v>416.44831398562746</v>
      </c>
      <c r="AK60" s="112">
        <f t="shared" ref="AK60" si="209">AK29*V60</f>
        <v>1407.1313117973698</v>
      </c>
      <c r="AL60" s="112">
        <f t="shared" si="142"/>
        <v>468.80170466391604</v>
      </c>
      <c r="AM60" s="112">
        <f t="shared" ref="AM60" si="210">AM29*X60</f>
        <v>243.13156440022109</v>
      </c>
      <c r="AN60" s="112">
        <f t="shared" ref="AN60" si="211">AN29*Y60</f>
        <v>44.88322277501382</v>
      </c>
      <c r="AO60" s="112">
        <f t="shared" ref="AO60" si="212">AO29*Z60</f>
        <v>44.914317302377</v>
      </c>
      <c r="AP60" s="112">
        <f t="shared" ref="AP60" si="213">AP29*AA60</f>
        <v>772.44817578772813</v>
      </c>
      <c r="AQ60" s="112">
        <f t="shared" ref="AQ60" si="214">AQ29*AB60</f>
        <v>595.25635710337201</v>
      </c>
      <c r="AR60" s="112">
        <f t="shared" ref="AR60" si="215">AR29*AC60</f>
        <v>1934.7982310668874</v>
      </c>
      <c r="AS60" s="112">
        <f t="shared" si="143"/>
        <v>65.819759334813781</v>
      </c>
    </row>
    <row r="61" spans="1:45" x14ac:dyDescent="0.2">
      <c r="A61" s="82">
        <v>2017</v>
      </c>
      <c r="B61" s="217">
        <v>406</v>
      </c>
      <c r="C61" s="218">
        <v>83.930999999999997</v>
      </c>
      <c r="D61" s="218">
        <v>27.343</v>
      </c>
      <c r="E61" s="218">
        <v>98.174000000000007</v>
      </c>
      <c r="F61" s="218">
        <v>21.129000000000001</v>
      </c>
      <c r="G61" s="218">
        <v>221.857</v>
      </c>
      <c r="H61" s="219">
        <v>469.33600000000001</v>
      </c>
      <c r="I61" s="219">
        <v>259.83999999999997</v>
      </c>
      <c r="J61" s="219">
        <v>209.49600000000001</v>
      </c>
      <c r="K61" s="219">
        <v>336.57400000000001</v>
      </c>
      <c r="L61" s="219">
        <v>334.95</v>
      </c>
      <c r="M61" s="219">
        <v>387.32400000000001</v>
      </c>
      <c r="N61" s="219">
        <v>7117.18</v>
      </c>
      <c r="O61" s="220">
        <v>446.04199999999997</v>
      </c>
      <c r="Q61" s="215">
        <f t="shared" ref="Q61" si="216">B61/$B61</f>
        <v>1</v>
      </c>
      <c r="R61" s="215">
        <f t="shared" ref="R61" si="217">C61/$B61</f>
        <v>0.20672660098522166</v>
      </c>
      <c r="S61" s="215">
        <f t="shared" ref="S61" si="218">D61/$B61</f>
        <v>6.7347290640394089E-2</v>
      </c>
      <c r="T61" s="215">
        <f t="shared" ref="T61" si="219">E61/$B61</f>
        <v>0.24180788177339904</v>
      </c>
      <c r="U61" s="215">
        <f t="shared" ref="U61" si="220">F61/$B61</f>
        <v>5.2041871921182266E-2</v>
      </c>
      <c r="V61" s="215">
        <f t="shared" ref="V61" si="221">G61/$O61</f>
        <v>0.4973903802780904</v>
      </c>
      <c r="W61" s="215">
        <f>H61/$B61</f>
        <v>1.1560000000000001</v>
      </c>
      <c r="X61" s="215">
        <f t="shared" ref="X61" si="222">I61/$B61</f>
        <v>0.6399999999999999</v>
      </c>
      <c r="Y61" s="215">
        <f t="shared" ref="Y61" si="223">J61/$B61</f>
        <v>0.51600000000000001</v>
      </c>
      <c r="Z61" s="215">
        <f t="shared" ref="Z61" si="224">K61/$B61</f>
        <v>0.82900000000000007</v>
      </c>
      <c r="AA61" s="215">
        <f t="shared" ref="AA61" si="225">L61/$B61</f>
        <v>0.82499999999999996</v>
      </c>
      <c r="AB61" s="215">
        <f t="shared" ref="AB61" si="226">M61/$B61</f>
        <v>0.95400000000000007</v>
      </c>
      <c r="AC61" s="215">
        <f t="shared" ref="AC61" si="227">N61/$B61</f>
        <v>17.53</v>
      </c>
      <c r="AD61" s="216">
        <f t="shared" si="162"/>
        <v>0.15600000000000014</v>
      </c>
      <c r="AF61" s="112">
        <f t="shared" ref="AF61" si="228">AF30*Q61</f>
        <v>983.26696770662295</v>
      </c>
      <c r="AG61" s="112">
        <f t="shared" ref="AG61" si="229">AG30*R61</f>
        <v>68.795155993431848</v>
      </c>
      <c r="AH61" s="112">
        <f t="shared" ref="AH61" si="230">AH30*S61</f>
        <v>59.21387520525451</v>
      </c>
      <c r="AI61" s="112">
        <f t="shared" ref="AI61" si="231">AI30*T61</f>
        <v>3459.9657909140674</v>
      </c>
      <c r="AJ61" s="112">
        <f t="shared" ref="AJ61" si="232">AJ30*U61</f>
        <v>457.29748221127528</v>
      </c>
      <c r="AK61" s="112">
        <f t="shared" ref="AK61" si="233">AK30*V61</f>
        <v>1372.1702340935508</v>
      </c>
      <c r="AL61" s="112">
        <f t="shared" si="142"/>
        <v>463.4845824739632</v>
      </c>
      <c r="AM61" s="112">
        <f t="shared" ref="AM61" si="234">AM30*X61</f>
        <v>240.75123152709358</v>
      </c>
      <c r="AN61" s="112">
        <f t="shared" ref="AN61" si="235">AN30*Y61</f>
        <v>43.268336070060222</v>
      </c>
      <c r="AO61" s="112">
        <f t="shared" ref="AO61" si="236">AO30*Z61</f>
        <v>40.444033935413252</v>
      </c>
      <c r="AP61" s="112">
        <f t="shared" ref="AP61" si="237">AP30*AA61</f>
        <v>758.83004926108367</v>
      </c>
      <c r="AQ61" s="112">
        <f t="shared" ref="AQ61" si="238">AQ30*AB61</f>
        <v>590.01984126984132</v>
      </c>
      <c r="AR61" s="112">
        <f t="shared" ref="AR61" si="239">AR30*AC61</f>
        <v>1960.8333333333335</v>
      </c>
      <c r="AS61" s="112">
        <f t="shared" ref="AS61" si="240">AS30*(W61-1)</f>
        <v>65.073235379344496</v>
      </c>
    </row>
    <row r="62" spans="1:45" x14ac:dyDescent="0.2">
      <c r="A62" s="82">
        <v>2018</v>
      </c>
      <c r="B62" s="217">
        <v>410.8</v>
      </c>
      <c r="C62" s="218">
        <v>87.63</v>
      </c>
      <c r="D62" s="218">
        <v>28.832000000000001</v>
      </c>
      <c r="E62" s="218">
        <v>98.686000000000007</v>
      </c>
      <c r="F62" s="218">
        <v>21.754000000000001</v>
      </c>
      <c r="G62" s="218">
        <v>223.63399999999999</v>
      </c>
      <c r="H62" s="219">
        <v>474.88499999999999</v>
      </c>
      <c r="I62" s="219">
        <v>262.91199999999998</v>
      </c>
      <c r="J62" s="219">
        <v>211.97300000000001</v>
      </c>
      <c r="K62" s="219">
        <v>340.553</v>
      </c>
      <c r="L62" s="219">
        <v>338.91</v>
      </c>
      <c r="M62" s="219">
        <v>391.90300000000002</v>
      </c>
      <c r="N62" s="219">
        <v>7304.0240000000003</v>
      </c>
      <c r="O62" s="220">
        <v>450.01799999999997</v>
      </c>
      <c r="Q62" s="215">
        <f t="shared" ref="Q62" si="241">B62/$B62</f>
        <v>1</v>
      </c>
      <c r="R62" s="215">
        <f t="shared" ref="R62" si="242">C62/$B62</f>
        <v>0.21331548198636804</v>
      </c>
      <c r="S62" s="215">
        <f t="shared" ref="S62" si="243">D62/$B62</f>
        <v>7.0185004868549172E-2</v>
      </c>
      <c r="T62" s="215">
        <f t="shared" ref="T62" si="244">E62/$B62</f>
        <v>0.24022882181110031</v>
      </c>
      <c r="U62" s="215">
        <f t="shared" ref="U62" si="245">F62/$B62</f>
        <v>5.2955209347614413E-2</v>
      </c>
      <c r="V62" s="215">
        <f t="shared" ref="V62" si="246">G62/$O62</f>
        <v>0.496944566661778</v>
      </c>
      <c r="W62" s="215">
        <f>H62/$B62</f>
        <v>1.1560004868549172</v>
      </c>
      <c r="X62" s="215">
        <f t="shared" ref="X62" si="247">I62/$B62</f>
        <v>0.6399999999999999</v>
      </c>
      <c r="Y62" s="215">
        <f t="shared" ref="Y62" si="248">J62/$B62</f>
        <v>0.51600048685491728</v>
      </c>
      <c r="Z62" s="215">
        <f t="shared" ref="Z62" si="249">K62/$B62</f>
        <v>0.82899951314508269</v>
      </c>
      <c r="AA62" s="215">
        <f t="shared" ref="AA62" si="250">L62/$B62</f>
        <v>0.82500000000000007</v>
      </c>
      <c r="AB62" s="215">
        <f t="shared" ref="AB62" si="251">M62/$B62</f>
        <v>0.9539995131450828</v>
      </c>
      <c r="AC62" s="215">
        <f t="shared" ref="AC62" si="252">N62/$B62</f>
        <v>17.78</v>
      </c>
      <c r="AD62" s="216">
        <f t="shared" ref="AD62" si="253">W62-1</f>
        <v>0.15600048685491719</v>
      </c>
      <c r="AF62" s="112">
        <f t="shared" ref="AF62" si="254">AF31*Q62</f>
        <v>1024.8566482743697</v>
      </c>
      <c r="AG62" s="112">
        <f t="shared" ref="AG62" si="255">AG31*R62</f>
        <v>106.11138158606511</v>
      </c>
      <c r="AH62" s="112">
        <f t="shared" ref="AH62" si="256">AH31*S62</f>
        <v>91.413772584658659</v>
      </c>
      <c r="AI62" s="112">
        <f t="shared" ref="AI62" si="257">AI31*T62</f>
        <v>3312.5060856864657</v>
      </c>
      <c r="AJ62" s="112">
        <f t="shared" ref="AJ62" si="258">AJ31*U62</f>
        <v>449.28188899707891</v>
      </c>
      <c r="AK62" s="112">
        <f t="shared" ref="AK62" si="259">AK31*V62</f>
        <v>1446.4341179439241</v>
      </c>
      <c r="AL62" s="112">
        <f t="shared" si="142"/>
        <v>485.42922087569741</v>
      </c>
      <c r="AM62" s="112">
        <f t="shared" ref="AM62" si="260">AM31*X62</f>
        <v>252.27266580114676</v>
      </c>
      <c r="AN62" s="112">
        <f t="shared" ref="AN62" si="261">AN31*Y62</f>
        <v>44.297711781888999</v>
      </c>
      <c r="AO62" s="112">
        <f t="shared" ref="AO62" si="262">AO31*Z62</f>
        <v>41.000622092394245</v>
      </c>
      <c r="AP62" s="112">
        <f t="shared" ref="AP62" si="263">AP31*AA62</f>
        <v>785.25843881856554</v>
      </c>
      <c r="AQ62" s="112">
        <f t="shared" ref="AQ62" si="264">AQ31*AB62</f>
        <v>623.60232067510549</v>
      </c>
      <c r="AR62" s="112">
        <f t="shared" ref="AR62" si="265">AR31*AC62</f>
        <v>2125.6646921995025</v>
      </c>
      <c r="AS62" s="112">
        <f t="shared" ref="AS62" si="266">AS31*(W62-1)</f>
        <v>68.154475311190737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P25"/>
  <sheetViews>
    <sheetView workbookViewId="0">
      <selection activeCell="N12" sqref="N12"/>
    </sheetView>
  </sheetViews>
  <sheetFormatPr defaultRowHeight="12.75" x14ac:dyDescent="0.2"/>
  <cols>
    <col min="1" max="13" width="8.7109375" style="1" customWidth="1"/>
  </cols>
  <sheetData>
    <row r="1" spans="1:16" x14ac:dyDescent="0.2">
      <c r="A1" s="21" t="s">
        <v>15</v>
      </c>
      <c r="B1" s="21" t="s">
        <v>18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9</v>
      </c>
      <c r="H1" s="3" t="s">
        <v>10</v>
      </c>
      <c r="I1" s="3" t="s">
        <v>11</v>
      </c>
      <c r="J1" s="3" t="s">
        <v>12</v>
      </c>
      <c r="K1" s="3" t="s">
        <v>82</v>
      </c>
      <c r="L1" s="3" t="s">
        <v>13</v>
      </c>
      <c r="M1" s="3" t="s">
        <v>14</v>
      </c>
      <c r="N1" s="3" t="s">
        <v>129</v>
      </c>
      <c r="O1" s="3" t="s">
        <v>130</v>
      </c>
      <c r="P1" s="3" t="s">
        <v>238</v>
      </c>
    </row>
    <row r="2" spans="1:16" s="2" customFormat="1" x14ac:dyDescent="0.2">
      <c r="A2" s="47">
        <v>2001</v>
      </c>
      <c r="B2" s="48">
        <v>1</v>
      </c>
      <c r="C2" s="49">
        <v>0.1015625</v>
      </c>
      <c r="D2" s="49">
        <f>1/12</f>
        <v>8.3333333333333329E-2</v>
      </c>
      <c r="E2" s="49">
        <v>7.5709779179810713E-2</v>
      </c>
      <c r="F2" s="49">
        <v>7.5709779179810713E-2</v>
      </c>
      <c r="G2" s="49">
        <v>7.8171091445427721E-2</v>
      </c>
      <c r="H2" s="49">
        <f>1/12</f>
        <v>8.3333333333333329E-2</v>
      </c>
      <c r="I2" s="49">
        <f>1/12</f>
        <v>8.3333333333333329E-2</v>
      </c>
      <c r="J2" s="49">
        <f>1/12</f>
        <v>8.3333333333333329E-2</v>
      </c>
      <c r="K2" s="49">
        <f t="shared" ref="K2:K13" si="0">1/12</f>
        <v>8.3333333333333329E-2</v>
      </c>
      <c r="L2" s="49">
        <v>9.8182753897774241E-2</v>
      </c>
      <c r="M2" s="49">
        <f t="shared" ref="M2:N13" si="1">1/12</f>
        <v>8.3333333333333329E-2</v>
      </c>
      <c r="N2" s="49">
        <f t="shared" si="1"/>
        <v>8.3333333333333329E-2</v>
      </c>
      <c r="O2" s="49">
        <v>6.8382652412862205E-2</v>
      </c>
      <c r="P2" s="49">
        <v>0.14000000000000001</v>
      </c>
    </row>
    <row r="3" spans="1:16" x14ac:dyDescent="0.2">
      <c r="A3" s="47">
        <v>2001</v>
      </c>
      <c r="B3" s="48">
        <v>2</v>
      </c>
      <c r="C3" s="49">
        <v>9.765625E-2</v>
      </c>
      <c r="D3" s="49">
        <f t="shared" ref="D3:D13" si="2">1/12</f>
        <v>8.3333333333333329E-2</v>
      </c>
      <c r="E3" s="49">
        <v>7.7812828601472123E-2</v>
      </c>
      <c r="F3" s="49">
        <v>7.7812828601472123E-2</v>
      </c>
      <c r="G3" s="49">
        <v>7.8171091445427721E-2</v>
      </c>
      <c r="H3" s="49">
        <f t="shared" ref="H3:J13" si="3">1/12</f>
        <v>8.3333333333333329E-2</v>
      </c>
      <c r="I3" s="49">
        <f t="shared" si="3"/>
        <v>8.3333333333333329E-2</v>
      </c>
      <c r="J3" s="49">
        <f t="shared" si="3"/>
        <v>8.3333333333333329E-2</v>
      </c>
      <c r="K3" s="49">
        <f t="shared" si="0"/>
        <v>8.3333333333333329E-2</v>
      </c>
      <c r="L3" s="49">
        <v>9.4422296773449807E-2</v>
      </c>
      <c r="M3" s="49">
        <f t="shared" si="1"/>
        <v>8.3333333333333329E-2</v>
      </c>
      <c r="N3" s="49">
        <f t="shared" si="1"/>
        <v>8.3333333333333329E-2</v>
      </c>
      <c r="O3" s="49">
        <v>6.8185522781943647E-2</v>
      </c>
      <c r="P3" s="49">
        <v>0.12</v>
      </c>
    </row>
    <row r="4" spans="1:16" x14ac:dyDescent="0.2">
      <c r="A4" s="47">
        <v>2001</v>
      </c>
      <c r="B4" s="48">
        <v>3</v>
      </c>
      <c r="C4" s="49">
        <v>9.375E-2</v>
      </c>
      <c r="D4" s="49">
        <f t="shared" si="2"/>
        <v>8.3333333333333329E-2</v>
      </c>
      <c r="E4" s="49">
        <v>7.8864353312302821E-2</v>
      </c>
      <c r="F4" s="49">
        <v>7.8864353312302821E-2</v>
      </c>
      <c r="G4" s="49">
        <v>7.9646017699115029E-2</v>
      </c>
      <c r="H4" s="49">
        <f t="shared" si="3"/>
        <v>8.3333333333333329E-2</v>
      </c>
      <c r="I4" s="49">
        <f t="shared" si="3"/>
        <v>8.3333333333333329E-2</v>
      </c>
      <c r="J4" s="49">
        <f t="shared" si="3"/>
        <v>8.3333333333333329E-2</v>
      </c>
      <c r="K4" s="49">
        <f t="shared" si="0"/>
        <v>8.3333333333333329E-2</v>
      </c>
      <c r="L4" s="49">
        <v>9.0621776199670406E-2</v>
      </c>
      <c r="M4" s="49">
        <f t="shared" si="1"/>
        <v>8.3333333333333329E-2</v>
      </c>
      <c r="N4" s="49">
        <f t="shared" si="1"/>
        <v>8.3333333333333329E-2</v>
      </c>
      <c r="O4" s="49">
        <v>8.3333520434349773E-2</v>
      </c>
      <c r="P4" s="49">
        <v>0.1</v>
      </c>
    </row>
    <row r="5" spans="1:16" x14ac:dyDescent="0.2">
      <c r="A5" s="47">
        <v>2001</v>
      </c>
      <c r="B5" s="48">
        <v>4</v>
      </c>
      <c r="C5" s="49">
        <v>8.59375E-2</v>
      </c>
      <c r="D5" s="49">
        <f t="shared" si="2"/>
        <v>8.3333333333333329E-2</v>
      </c>
      <c r="E5" s="49">
        <v>7.9915878023133546E-2</v>
      </c>
      <c r="F5" s="49">
        <v>7.9915878023133546E-2</v>
      </c>
      <c r="G5" s="49">
        <v>8.1120943952802352E-2</v>
      </c>
      <c r="H5" s="49">
        <f t="shared" si="3"/>
        <v>8.3333333333333329E-2</v>
      </c>
      <c r="I5" s="49">
        <f t="shared" si="3"/>
        <v>8.3333333333333329E-2</v>
      </c>
      <c r="J5" s="49">
        <f t="shared" si="3"/>
        <v>8.3333333333333329E-2</v>
      </c>
      <c r="K5" s="49">
        <f t="shared" si="0"/>
        <v>8.3333333333333329E-2</v>
      </c>
      <c r="L5" s="49">
        <v>8.5759184176289791E-2</v>
      </c>
      <c r="M5" s="49">
        <f t="shared" si="1"/>
        <v>8.3333333333333329E-2</v>
      </c>
      <c r="N5" s="49">
        <f t="shared" si="1"/>
        <v>8.3333333333333329E-2</v>
      </c>
      <c r="O5" s="49">
        <v>8.9093836847614322E-2</v>
      </c>
      <c r="P5" s="49">
        <v>0.08</v>
      </c>
    </row>
    <row r="6" spans="1:16" x14ac:dyDescent="0.2">
      <c r="A6" s="47">
        <v>2001</v>
      </c>
      <c r="B6" s="48">
        <v>5</v>
      </c>
      <c r="C6" s="49">
        <v>8.203125E-2</v>
      </c>
      <c r="D6" s="49">
        <f t="shared" si="2"/>
        <v>8.3333333333333329E-2</v>
      </c>
      <c r="E6" s="49">
        <v>8.4121976866456366E-2</v>
      </c>
      <c r="F6" s="49">
        <v>8.4121976866456366E-2</v>
      </c>
      <c r="G6" s="49">
        <v>8.259587020648966E-2</v>
      </c>
      <c r="H6" s="49">
        <f t="shared" si="3"/>
        <v>8.3333333333333329E-2</v>
      </c>
      <c r="I6" s="49">
        <f t="shared" si="3"/>
        <v>8.3333333333333329E-2</v>
      </c>
      <c r="J6" s="49">
        <f t="shared" si="3"/>
        <v>8.3333333333333329E-2</v>
      </c>
      <c r="K6" s="49">
        <f t="shared" si="0"/>
        <v>8.3333333333333329E-2</v>
      </c>
      <c r="L6" s="49">
        <v>7.8758507816662299E-2</v>
      </c>
      <c r="M6" s="49">
        <f t="shared" si="1"/>
        <v>8.3333333333333329E-2</v>
      </c>
      <c r="N6" s="49">
        <f t="shared" si="1"/>
        <v>8.3333333333333329E-2</v>
      </c>
      <c r="O6" s="49">
        <v>9.9441121779860545E-2</v>
      </c>
      <c r="P6" s="49">
        <v>0.06</v>
      </c>
    </row>
    <row r="7" spans="1:16" x14ac:dyDescent="0.2">
      <c r="A7" s="47">
        <v>2001</v>
      </c>
      <c r="B7" s="48">
        <v>6</v>
      </c>
      <c r="C7" s="49">
        <v>7.8125E-2</v>
      </c>
      <c r="D7" s="49">
        <f t="shared" si="2"/>
        <v>8.3333333333333329E-2</v>
      </c>
      <c r="E7" s="49">
        <v>9.0431125131440568E-2</v>
      </c>
      <c r="F7" s="49">
        <v>9.0431125131440568E-2</v>
      </c>
      <c r="G7" s="49">
        <v>8.7020648967551628E-2</v>
      </c>
      <c r="H7" s="49">
        <f t="shared" si="3"/>
        <v>8.3333333333333329E-2</v>
      </c>
      <c r="I7" s="49">
        <f t="shared" si="3"/>
        <v>8.3333333333333329E-2</v>
      </c>
      <c r="J7" s="49">
        <f t="shared" si="3"/>
        <v>8.3333333333333329E-2</v>
      </c>
      <c r="K7" s="49">
        <f t="shared" si="0"/>
        <v>8.3333333333333329E-2</v>
      </c>
      <c r="L7" s="49">
        <v>7.0474300891255795E-2</v>
      </c>
      <c r="M7" s="49">
        <f t="shared" si="1"/>
        <v>8.3333333333333329E-2</v>
      </c>
      <c r="N7" s="49">
        <f t="shared" si="1"/>
        <v>8.3333333333333329E-2</v>
      </c>
      <c r="O7" s="49">
        <v>9.9832911308280661E-2</v>
      </c>
      <c r="P7" s="49">
        <v>0.05</v>
      </c>
    </row>
    <row r="8" spans="1:16" x14ac:dyDescent="0.2">
      <c r="A8" s="47">
        <v>2001</v>
      </c>
      <c r="B8" s="48">
        <v>7</v>
      </c>
      <c r="C8" s="49">
        <v>6.640625E-2</v>
      </c>
      <c r="D8" s="49">
        <f t="shared" si="2"/>
        <v>8.3333333333333329E-2</v>
      </c>
      <c r="E8" s="49">
        <v>9.2534174553102019E-2</v>
      </c>
      <c r="F8" s="49">
        <v>9.2534174553102019E-2</v>
      </c>
      <c r="G8" s="49">
        <v>9.4395280235988185E-2</v>
      </c>
      <c r="H8" s="49">
        <f t="shared" si="3"/>
        <v>8.3333333333333329E-2</v>
      </c>
      <c r="I8" s="49">
        <f t="shared" si="3"/>
        <v>8.3333333333333329E-2</v>
      </c>
      <c r="J8" s="49">
        <f t="shared" si="3"/>
        <v>8.3333333333333329E-2</v>
      </c>
      <c r="K8" s="49">
        <f t="shared" si="0"/>
        <v>8.3333333333333329E-2</v>
      </c>
      <c r="L8" s="49">
        <v>6.7537871687453455E-2</v>
      </c>
      <c r="M8" s="49">
        <f t="shared" si="1"/>
        <v>8.3333333333333329E-2</v>
      </c>
      <c r="N8" s="49">
        <f t="shared" si="1"/>
        <v>8.3333333333333329E-2</v>
      </c>
      <c r="O8" s="49">
        <v>0.1012738884964757</v>
      </c>
      <c r="P8" s="49">
        <v>0.05</v>
      </c>
    </row>
    <row r="9" spans="1:16" s="2" customFormat="1" x14ac:dyDescent="0.2">
      <c r="A9" s="47">
        <v>2001</v>
      </c>
      <c r="B9" s="48">
        <v>8</v>
      </c>
      <c r="C9" s="49">
        <v>6.25E-2</v>
      </c>
      <c r="D9" s="49">
        <f t="shared" si="2"/>
        <v>8.3333333333333329E-2</v>
      </c>
      <c r="E9" s="49">
        <v>9.2534174553101992E-2</v>
      </c>
      <c r="F9" s="49">
        <v>9.2534174553101992E-2</v>
      </c>
      <c r="G9" s="49">
        <v>9.4395280235988185E-2</v>
      </c>
      <c r="H9" s="49">
        <f t="shared" si="3"/>
        <v>8.3333333333333329E-2</v>
      </c>
      <c r="I9" s="49">
        <f t="shared" si="3"/>
        <v>8.3333333333333329E-2</v>
      </c>
      <c r="J9" s="49">
        <f t="shared" si="3"/>
        <v>8.3333333333333329E-2</v>
      </c>
      <c r="K9" s="49">
        <f t="shared" si="0"/>
        <v>8.3333333333333329E-2</v>
      </c>
      <c r="L9" s="49">
        <v>7.0007562503699813E-2</v>
      </c>
      <c r="M9" s="49">
        <f t="shared" si="1"/>
        <v>8.3333333333333329E-2</v>
      </c>
      <c r="N9" s="49">
        <f t="shared" si="1"/>
        <v>8.3333333333333329E-2</v>
      </c>
      <c r="O9" s="49">
        <v>9.4811943271570553E-2</v>
      </c>
      <c r="P9" s="49">
        <v>0.06</v>
      </c>
    </row>
    <row r="10" spans="1:16" x14ac:dyDescent="0.2">
      <c r="A10" s="47">
        <v>2001</v>
      </c>
      <c r="B10" s="48">
        <v>9</v>
      </c>
      <c r="C10" s="49">
        <v>7.03125E-2</v>
      </c>
      <c r="D10" s="49">
        <f t="shared" si="2"/>
        <v>8.3333333333333329E-2</v>
      </c>
      <c r="E10" s="49">
        <v>8.6225026288117762E-2</v>
      </c>
      <c r="F10" s="49">
        <v>8.6225026288117762E-2</v>
      </c>
      <c r="G10" s="49">
        <v>8.5545722713864278E-2</v>
      </c>
      <c r="H10" s="49">
        <f t="shared" si="3"/>
        <v>8.3333333333333329E-2</v>
      </c>
      <c r="I10" s="49">
        <f t="shared" si="3"/>
        <v>8.3333333333333329E-2</v>
      </c>
      <c r="J10" s="49">
        <f t="shared" si="3"/>
        <v>8.3333333333333329E-2</v>
      </c>
      <c r="K10" s="49">
        <f t="shared" si="0"/>
        <v>8.3333333333333329E-2</v>
      </c>
      <c r="L10" s="49">
        <v>7.5335892792489145E-2</v>
      </c>
      <c r="M10" s="49">
        <f t="shared" si="1"/>
        <v>8.3333333333333329E-2</v>
      </c>
      <c r="N10" s="49">
        <f t="shared" si="1"/>
        <v>8.3333333333333329E-2</v>
      </c>
      <c r="O10" s="49">
        <v>8.3671200348816172E-2</v>
      </c>
      <c r="P10" s="49">
        <v>0.08</v>
      </c>
    </row>
    <row r="11" spans="1:16" x14ac:dyDescent="0.2">
      <c r="A11" s="47">
        <v>2001</v>
      </c>
      <c r="B11" s="48">
        <v>10</v>
      </c>
      <c r="C11" s="49">
        <v>7.8125E-2</v>
      </c>
      <c r="D11" s="49">
        <f t="shared" si="2"/>
        <v>8.3333333333333329E-2</v>
      </c>
      <c r="E11" s="49">
        <v>8.4121976866456352E-2</v>
      </c>
      <c r="F11" s="49">
        <v>8.4121976866456352E-2</v>
      </c>
      <c r="G11" s="49">
        <v>8.1120943952802352E-2</v>
      </c>
      <c r="H11" s="49">
        <f t="shared" si="3"/>
        <v>8.3333333333333329E-2</v>
      </c>
      <c r="I11" s="49">
        <f t="shared" si="3"/>
        <v>8.3333333333333329E-2</v>
      </c>
      <c r="J11" s="49">
        <f t="shared" si="3"/>
        <v>8.3333333333333329E-2</v>
      </c>
      <c r="K11" s="49">
        <f t="shared" si="0"/>
        <v>8.3333333333333329E-2</v>
      </c>
      <c r="L11" s="49">
        <v>8.2900544703746845E-2</v>
      </c>
      <c r="M11" s="49">
        <f t="shared" si="1"/>
        <v>8.3333333333333329E-2</v>
      </c>
      <c r="N11" s="49">
        <f t="shared" si="1"/>
        <v>8.3333333333333329E-2</v>
      </c>
      <c r="O11" s="49">
        <v>7.7779089979573071E-2</v>
      </c>
      <c r="P11" s="49">
        <v>0.1</v>
      </c>
    </row>
    <row r="12" spans="1:16" s="2" customFormat="1" x14ac:dyDescent="0.2">
      <c r="A12" s="47">
        <v>2001</v>
      </c>
      <c r="B12" s="48">
        <v>11</v>
      </c>
      <c r="C12" s="49">
        <v>8.59375E-2</v>
      </c>
      <c r="D12" s="49">
        <f t="shared" si="2"/>
        <v>8.3333333333333329E-2</v>
      </c>
      <c r="E12" s="49">
        <v>7.9915878023133533E-2</v>
      </c>
      <c r="F12" s="49">
        <v>7.9915878023133533E-2</v>
      </c>
      <c r="G12" s="49">
        <v>7.9646017699115015E-2</v>
      </c>
      <c r="H12" s="49">
        <f t="shared" si="3"/>
        <v>8.3333333333333329E-2</v>
      </c>
      <c r="I12" s="49">
        <f t="shared" si="3"/>
        <v>8.3333333333333329E-2</v>
      </c>
      <c r="J12" s="49">
        <f t="shared" si="3"/>
        <v>8.3333333333333329E-2</v>
      </c>
      <c r="K12" s="49">
        <f t="shared" si="0"/>
        <v>8.3333333333333329E-2</v>
      </c>
      <c r="L12" s="49">
        <v>9.0621776199670406E-2</v>
      </c>
      <c r="M12" s="49">
        <f t="shared" si="1"/>
        <v>8.3333333333333329E-2</v>
      </c>
      <c r="N12" s="49">
        <f t="shared" si="1"/>
        <v>8.3333333333333329E-2</v>
      </c>
      <c r="O12" s="49">
        <v>6.7919465136569532E-2</v>
      </c>
      <c r="P12" s="49">
        <v>0.12</v>
      </c>
    </row>
    <row r="13" spans="1:16" x14ac:dyDescent="0.2">
      <c r="A13" s="47">
        <v>2001</v>
      </c>
      <c r="B13" s="48">
        <v>12</v>
      </c>
      <c r="C13" s="49">
        <v>9.765625E-2</v>
      </c>
      <c r="D13" s="49">
        <f t="shared" si="2"/>
        <v>8.3333333333333329E-2</v>
      </c>
      <c r="E13" s="49">
        <v>7.7812828601472123E-2</v>
      </c>
      <c r="F13" s="49">
        <v>7.7812828601472123E-2</v>
      </c>
      <c r="G13" s="49">
        <v>7.8171091445427721E-2</v>
      </c>
      <c r="H13" s="49">
        <f t="shared" si="3"/>
        <v>8.3333333333333329E-2</v>
      </c>
      <c r="I13" s="49">
        <f t="shared" si="3"/>
        <v>8.3333333333333329E-2</v>
      </c>
      <c r="J13" s="49">
        <f t="shared" si="3"/>
        <v>8.3333333333333329E-2</v>
      </c>
      <c r="K13" s="49">
        <f t="shared" si="0"/>
        <v>8.3333333333333329E-2</v>
      </c>
      <c r="L13" s="49">
        <v>9.5377532357837844E-2</v>
      </c>
      <c r="M13" s="49">
        <f t="shared" si="1"/>
        <v>8.3333333333333329E-2</v>
      </c>
      <c r="N13" s="49">
        <f t="shared" si="1"/>
        <v>8.3333333333333329E-2</v>
      </c>
      <c r="O13" s="49">
        <v>6.6274847202083917E-2</v>
      </c>
      <c r="P13" s="49">
        <v>0.13</v>
      </c>
    </row>
    <row r="14" spans="1:16" x14ac:dyDescent="0.2">
      <c r="P14" s="83"/>
    </row>
    <row r="15" spans="1:16" x14ac:dyDescent="0.2">
      <c r="P15" s="83"/>
    </row>
    <row r="16" spans="1:16" x14ac:dyDescent="0.2">
      <c r="P16" s="83"/>
    </row>
    <row r="17" spans="16:16" x14ac:dyDescent="0.2">
      <c r="P17" s="83"/>
    </row>
    <row r="18" spans="16:16" x14ac:dyDescent="0.2">
      <c r="P18" s="83"/>
    </row>
    <row r="19" spans="16:16" x14ac:dyDescent="0.2">
      <c r="P19" s="83"/>
    </row>
    <row r="20" spans="16:16" x14ac:dyDescent="0.2">
      <c r="P20" s="83"/>
    </row>
    <row r="21" spans="16:16" x14ac:dyDescent="0.2">
      <c r="P21" s="83"/>
    </row>
    <row r="22" spans="16:16" x14ac:dyDescent="0.2">
      <c r="P22" s="83"/>
    </row>
    <row r="23" spans="16:16" x14ac:dyDescent="0.2">
      <c r="P23" s="83"/>
    </row>
    <row r="24" spans="16:16" x14ac:dyDescent="0.2">
      <c r="P24" s="83"/>
    </row>
    <row r="25" spans="16:16" x14ac:dyDescent="0.2">
      <c r="P25" s="83"/>
    </row>
  </sheetData>
  <phoneticPr fontId="0" type="noConversion"/>
  <pageMargins left="0.75" right="0.75" top="1" bottom="1" header="0.5" footer="0.5"/>
  <pageSetup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AA25"/>
  <sheetViews>
    <sheetView zoomScale="85" zoomScaleNormal="85" workbookViewId="0">
      <selection activeCell="P15" sqref="P15"/>
    </sheetView>
  </sheetViews>
  <sheetFormatPr defaultRowHeight="12.75" x14ac:dyDescent="0.2"/>
  <cols>
    <col min="1" max="1" width="9.140625" style="14"/>
    <col min="2" max="2" width="16.28515625" style="14" customWidth="1"/>
    <col min="3" max="4" width="13.28515625" style="14" customWidth="1"/>
    <col min="5" max="7" width="9.140625" style="14"/>
    <col min="8" max="8" width="16.5703125" style="14" customWidth="1"/>
    <col min="9" max="9" width="9.140625" style="14"/>
    <col min="10" max="10" width="12.42578125" style="14" customWidth="1"/>
    <col min="11" max="12" width="9.140625" style="14"/>
    <col min="13" max="13" width="9.140625" style="14" customWidth="1"/>
    <col min="14" max="14" width="10.28515625" style="14" bestFit="1" customWidth="1"/>
    <col min="15" max="15" width="10.42578125" style="14" bestFit="1" customWidth="1"/>
    <col min="16" max="17" width="10.42578125" style="14" customWidth="1"/>
    <col min="18" max="19" width="22.5703125" style="14" bestFit="1" customWidth="1"/>
    <col min="20" max="21" width="9.140625" style="14"/>
    <col min="22" max="22" width="10.28515625" style="14" bestFit="1" customWidth="1"/>
    <col min="23" max="23" width="9.140625" style="14"/>
    <col min="24" max="24" width="22.5703125" style="14" bestFit="1" customWidth="1"/>
    <col min="25" max="26" width="9.140625" style="14"/>
    <col min="27" max="27" width="13.85546875" style="14" customWidth="1"/>
    <col min="28" max="16384" width="9.140625" style="14"/>
  </cols>
  <sheetData>
    <row r="1" spans="1:27" x14ac:dyDescent="0.2">
      <c r="B1" s="37" t="s">
        <v>219</v>
      </c>
      <c r="C1" s="14">
        <v>1.4</v>
      </c>
    </row>
    <row r="2" spans="1:27" x14ac:dyDescent="0.2">
      <c r="H2" s="149"/>
    </row>
    <row r="3" spans="1:27" s="221" customFormat="1" ht="45" x14ac:dyDescent="0.25">
      <c r="A3" s="119"/>
      <c r="B3" s="119" t="s">
        <v>220</v>
      </c>
      <c r="C3" s="119" t="s">
        <v>209</v>
      </c>
      <c r="D3" s="119" t="s">
        <v>216</v>
      </c>
      <c r="E3" s="119" t="s">
        <v>217</v>
      </c>
      <c r="F3" s="119" t="s">
        <v>215</v>
      </c>
      <c r="G3" s="119" t="s">
        <v>159</v>
      </c>
      <c r="H3" s="119" t="s">
        <v>237</v>
      </c>
      <c r="I3" s="119" t="s">
        <v>218</v>
      </c>
      <c r="J3" s="119" t="s">
        <v>208</v>
      </c>
      <c r="K3" s="119" t="s">
        <v>160</v>
      </c>
      <c r="N3" s="119" t="s">
        <v>161</v>
      </c>
      <c r="O3" s="119" t="s">
        <v>134</v>
      </c>
      <c r="P3" s="119" t="s">
        <v>164</v>
      </c>
      <c r="Q3" s="119" t="s">
        <v>165</v>
      </c>
      <c r="R3" s="119" t="s">
        <v>162</v>
      </c>
      <c r="S3" s="119" t="s">
        <v>163</v>
      </c>
      <c r="V3" s="222" t="s">
        <v>211</v>
      </c>
      <c r="W3" s="222" t="s">
        <v>210</v>
      </c>
      <c r="X3" s="222" t="s">
        <v>210</v>
      </c>
      <c r="Z3" s="222" t="s">
        <v>17</v>
      </c>
      <c r="AA3" s="222" t="s">
        <v>212</v>
      </c>
    </row>
    <row r="4" spans="1:27" ht="15" x14ac:dyDescent="0.25">
      <c r="A4" s="96">
        <v>2011</v>
      </c>
      <c r="B4" s="96"/>
      <c r="C4" s="96"/>
      <c r="D4" s="96"/>
      <c r="E4" s="96"/>
      <c r="F4" s="96"/>
      <c r="G4" s="96"/>
      <c r="H4" s="145">
        <v>3473</v>
      </c>
      <c r="I4" s="227">
        <f>0.87*H4</f>
        <v>3021.5099999999998</v>
      </c>
      <c r="J4" s="228"/>
      <c r="K4" s="228">
        <v>1000</v>
      </c>
      <c r="N4" s="230">
        <f>NRCanDetail!E55*1000</f>
        <v>97091</v>
      </c>
      <c r="O4" s="230">
        <f>NRCanDetail!F55*1000</f>
        <v>18484</v>
      </c>
      <c r="P4" s="236">
        <v>443729</v>
      </c>
      <c r="Q4" s="230">
        <f>NRCanDetail!B55*1000</f>
        <v>391248</v>
      </c>
      <c r="R4" s="215">
        <f>N4/Q4</f>
        <v>0.2481571790782317</v>
      </c>
      <c r="S4" s="215">
        <f>O4/Q4</f>
        <v>4.7243691980534089E-2</v>
      </c>
      <c r="T4" s="216">
        <f>S4+R4</f>
        <v>0.29540087105876578</v>
      </c>
      <c r="U4" s="233"/>
      <c r="V4" s="234">
        <f>X4*Q4</f>
        <v>94275.927480653845</v>
      </c>
      <c r="W4" s="233"/>
      <c r="X4" s="215">
        <f>Shares!F18</f>
        <v>0.24096206876623993</v>
      </c>
      <c r="Y4" s="234"/>
      <c r="Z4" s="232">
        <f>O4</f>
        <v>18484</v>
      </c>
      <c r="AA4" s="215">
        <f>NRCanDetail!U55</f>
        <v>4.7243691980534089E-2</v>
      </c>
    </row>
    <row r="5" spans="1:27" ht="15" x14ac:dyDescent="0.25">
      <c r="A5" s="96">
        <v>2012</v>
      </c>
      <c r="B5" s="96"/>
      <c r="C5" s="96"/>
      <c r="D5" s="96"/>
      <c r="E5" s="96"/>
      <c r="F5" s="96"/>
      <c r="G5" s="96"/>
      <c r="H5" s="145">
        <v>3842</v>
      </c>
      <c r="I5" s="227">
        <f>0.87*H5</f>
        <v>3342.54</v>
      </c>
      <c r="J5" s="228"/>
      <c r="K5" s="228">
        <v>2500</v>
      </c>
      <c r="N5" s="231">
        <f t="shared" ref="N5:N10" si="0">R5*Q5</f>
        <v>95615.143978708889</v>
      </c>
      <c r="O5" s="164">
        <v>22872</v>
      </c>
      <c r="P5" s="236">
        <v>447613</v>
      </c>
      <c r="Q5" s="230">
        <f>NRCanDetail!B56*1000</f>
        <v>393393</v>
      </c>
      <c r="R5" s="215">
        <f>R4+($R$12-$R$4)/8</f>
        <v>0.24305247927316675</v>
      </c>
      <c r="S5" s="215">
        <f t="shared" ref="S5" si="1">O5/Q5</f>
        <v>5.8140332949493258E-2</v>
      </c>
      <c r="T5" s="216">
        <f t="shared" ref="T5:T25" si="2">S5+R5</f>
        <v>0.30119281222266003</v>
      </c>
      <c r="U5" s="233"/>
      <c r="V5" s="234">
        <f>X5*Q5</f>
        <v>96665.138338618068</v>
      </c>
      <c r="W5" s="232">
        <f>B5-C5</f>
        <v>0</v>
      </c>
      <c r="X5" s="215">
        <f t="shared" ref="X5:X6" si="3">X4+($X$8-$X$4)/4</f>
        <v>0.24572155157467995</v>
      </c>
      <c r="Y5" s="234"/>
      <c r="Z5" s="232">
        <f>O5</f>
        <v>22872</v>
      </c>
      <c r="AA5" s="215">
        <f>Z5/Q5</f>
        <v>5.8140332949493258E-2</v>
      </c>
    </row>
    <row r="6" spans="1:27" ht="15" x14ac:dyDescent="0.25">
      <c r="A6" s="96">
        <v>2013</v>
      </c>
      <c r="B6" s="145">
        <v>14652.699999999997</v>
      </c>
      <c r="C6" s="225">
        <f t="shared" ref="C6:C9" si="4">MAX(J6,B6*0.75)</f>
        <v>10989.524999999998</v>
      </c>
      <c r="D6" s="124"/>
      <c r="E6" s="225">
        <f>IF(ROUND((C6-J6)*0.65,0)&gt;C6-J6,C6-J6,ROUND((C6-J6)*0.65,0))</f>
        <v>6501</v>
      </c>
      <c r="F6" s="225"/>
      <c r="G6" s="225">
        <f>C6-E6-J6</f>
        <v>3500.2049999999981</v>
      </c>
      <c r="H6" s="145">
        <v>3408</v>
      </c>
      <c r="I6" s="227">
        <f>0.89*H6</f>
        <v>3033.12</v>
      </c>
      <c r="J6" s="225">
        <f>H6*0.29</f>
        <v>988.31999999999994</v>
      </c>
      <c r="K6" s="229">
        <f>G6</f>
        <v>3500.2049999999981</v>
      </c>
      <c r="L6" s="223"/>
      <c r="M6" s="159"/>
      <c r="N6" s="231">
        <f t="shared" si="0"/>
        <v>93594.855471542105</v>
      </c>
      <c r="O6" s="232">
        <f>O5+B6</f>
        <v>37524.699999999997</v>
      </c>
      <c r="P6" s="164">
        <v>450977</v>
      </c>
      <c r="Q6" s="230">
        <f>NRCanDetail!B57*1000</f>
        <v>393342</v>
      </c>
      <c r="R6" s="215">
        <f t="shared" ref="R6:R11" si="5">R5+($R$12-$R$4)/8</f>
        <v>0.23794777946810181</v>
      </c>
      <c r="S6" s="215">
        <f>O6/Q6</f>
        <v>9.5399677634221608E-2</v>
      </c>
      <c r="T6" s="216">
        <f t="shared" si="2"/>
        <v>0.33334745710232339</v>
      </c>
      <c r="U6" s="233"/>
      <c r="V6" s="234">
        <f>X6*Q6</f>
        <v>98524.711026325182</v>
      </c>
      <c r="W6" s="232">
        <f>N5-N6+0.25*E6</f>
        <v>3645.5385071667843</v>
      </c>
      <c r="X6" s="215">
        <f t="shared" si="3"/>
        <v>0.25048103438311997</v>
      </c>
      <c r="Y6" s="234"/>
      <c r="Z6" s="232">
        <f>Z5+B6</f>
        <v>37524.699999999997</v>
      </c>
      <c r="AA6" s="215">
        <f t="shared" ref="AA6:AA25" si="6">Z6/Q6</f>
        <v>9.5399677634221608E-2</v>
      </c>
    </row>
    <row r="7" spans="1:27" ht="15" x14ac:dyDescent="0.25">
      <c r="A7" s="96">
        <v>2014</v>
      </c>
      <c r="B7" s="145">
        <f>17051/1.3</f>
        <v>13116.153846153846</v>
      </c>
      <c r="C7" s="225">
        <f t="shared" si="4"/>
        <v>9837.1153846153848</v>
      </c>
      <c r="D7" s="124"/>
      <c r="E7" s="225">
        <f>IF(ROUND((C7-J7)*0.65,0)&gt;C7-J7,C7-J7,ROUND((C7-J7)*0.65,0))</f>
        <v>5784</v>
      </c>
      <c r="F7" s="225"/>
      <c r="G7" s="225">
        <f t="shared" ref="G7:G25" si="7">C7-E7-J7</f>
        <v>3114.5553846153848</v>
      </c>
      <c r="H7" s="145">
        <v>2933</v>
      </c>
      <c r="I7" s="227">
        <f>0.88*H7</f>
        <v>2581.04</v>
      </c>
      <c r="J7" s="225">
        <f>H7*0.32</f>
        <v>938.56000000000006</v>
      </c>
      <c r="K7" s="229">
        <f t="shared" ref="K7:K25" si="8">G7</f>
        <v>3114.5553846153848</v>
      </c>
      <c r="L7" s="223"/>
      <c r="N7" s="231">
        <f t="shared" si="0"/>
        <v>92438.702626225626</v>
      </c>
      <c r="O7" s="232">
        <f t="shared" ref="O7:O25" si="9">O6+B7</f>
        <v>50640.853846153841</v>
      </c>
      <c r="P7" s="164">
        <v>453877</v>
      </c>
      <c r="Q7" s="230">
        <f>NRCanDetail!B58*1000</f>
        <v>397000</v>
      </c>
      <c r="R7" s="215">
        <f t="shared" si="5"/>
        <v>0.23284307966303686</v>
      </c>
      <c r="S7" s="215">
        <f>O7/Q7</f>
        <v>0.12755882580895175</v>
      </c>
      <c r="T7" s="216">
        <f t="shared" si="2"/>
        <v>0.36040190547198858</v>
      </c>
      <c r="U7" s="233"/>
      <c r="V7" s="234">
        <f>X7*Q7</f>
        <v>101330.48532504932</v>
      </c>
      <c r="W7" s="232">
        <f t="shared" ref="W7:W17" si="10">N6-N7+0.25*E7</f>
        <v>2602.1528453164792</v>
      </c>
      <c r="X7" s="215">
        <f>X6+($X$8-$X$4)/4</f>
        <v>0.25524051719155999</v>
      </c>
      <c r="Y7" s="234"/>
      <c r="Z7" s="232">
        <f t="shared" ref="Z7" si="11">Z6+B7</f>
        <v>50640.853846153841</v>
      </c>
      <c r="AA7" s="215">
        <f t="shared" si="6"/>
        <v>0.12755882580895175</v>
      </c>
    </row>
    <row r="8" spans="1:27" ht="15" x14ac:dyDescent="0.25">
      <c r="A8" s="96">
        <v>2015</v>
      </c>
      <c r="B8" s="145">
        <f>18515/C1</f>
        <v>13225</v>
      </c>
      <c r="C8" s="225">
        <f t="shared" si="4"/>
        <v>9918.75</v>
      </c>
      <c r="D8" s="238">
        <v>0.5</v>
      </c>
      <c r="E8" s="225">
        <f>IF(ROUND((C8-J8)*D8,0)&gt;C8-J8,C8-J8,ROUND((C8-J8)*D8,0))</f>
        <v>4538</v>
      </c>
      <c r="F8" s="226">
        <f>1-D8</f>
        <v>0.5</v>
      </c>
      <c r="G8" s="225">
        <f>C8-E8-J8</f>
        <v>4538.95</v>
      </c>
      <c r="H8" s="145">
        <v>2806</v>
      </c>
      <c r="I8" s="227">
        <f>0.87*H8</f>
        <v>2441.2199999999998</v>
      </c>
      <c r="J8" s="225">
        <f>H8*0.3</f>
        <v>841.8</v>
      </c>
      <c r="K8" s="229">
        <f t="shared" si="8"/>
        <v>4538.95</v>
      </c>
      <c r="L8" s="223"/>
      <c r="N8" s="231">
        <f t="shared" si="0"/>
        <v>91095.351943188769</v>
      </c>
      <c r="O8" s="232">
        <f t="shared" si="9"/>
        <v>63865.853846153841</v>
      </c>
      <c r="P8" s="164">
        <v>456655</v>
      </c>
      <c r="Q8" s="230">
        <f>NRCanDetail!B59*1000</f>
        <v>400000</v>
      </c>
      <c r="R8" s="215">
        <f t="shared" si="5"/>
        <v>0.22773837985797191</v>
      </c>
      <c r="S8" s="215">
        <f>S7+($S$12-$S$7)/5</f>
        <v>0.15504706064716139</v>
      </c>
      <c r="T8" s="216">
        <f t="shared" si="2"/>
        <v>0.3827854405051333</v>
      </c>
      <c r="U8" s="233"/>
      <c r="V8" s="234">
        <f>X8*Q8</f>
        <v>104000</v>
      </c>
      <c r="W8" s="232">
        <f t="shared" si="10"/>
        <v>2477.8506830368569</v>
      </c>
      <c r="X8" s="215">
        <v>0.26</v>
      </c>
      <c r="Y8" s="234"/>
      <c r="Z8" s="232">
        <f t="shared" ref="Z8:Z11" si="12">AA8*Q8</f>
        <v>69618.824258864566</v>
      </c>
      <c r="AA8" s="215">
        <f>AA7+($AA$12-$AA$7)/5</f>
        <v>0.17404706064716141</v>
      </c>
    </row>
    <row r="9" spans="1:27" ht="15" x14ac:dyDescent="0.25">
      <c r="A9" s="96">
        <v>2016</v>
      </c>
      <c r="B9" s="145">
        <f>15585/C1</f>
        <v>11132.142857142859</v>
      </c>
      <c r="C9" s="225">
        <f t="shared" si="4"/>
        <v>8349.1071428571449</v>
      </c>
      <c r="D9" s="238">
        <v>0.44</v>
      </c>
      <c r="E9" s="225">
        <f>IF(ROUND((C9-J9)*D9,0)&gt;C9-J9,C9-J9,ROUND((C9-J9)*D9,0))</f>
        <v>3042</v>
      </c>
      <c r="F9" s="226">
        <f t="shared" ref="F9:F25" si="13">1-D9</f>
        <v>0.56000000000000005</v>
      </c>
      <c r="G9" s="225">
        <f t="shared" si="7"/>
        <v>3871.8271428571452</v>
      </c>
      <c r="H9" s="145">
        <v>3262</v>
      </c>
      <c r="I9" s="227">
        <f>0.88*H9</f>
        <v>2870.56</v>
      </c>
      <c r="J9" s="225">
        <f>H9*0.44</f>
        <v>1435.28</v>
      </c>
      <c r="K9" s="229">
        <f t="shared" si="8"/>
        <v>3871.8271428571452</v>
      </c>
      <c r="L9" s="223"/>
      <c r="N9" s="231">
        <f t="shared" si="0"/>
        <v>89498.739381268591</v>
      </c>
      <c r="O9" s="232">
        <f t="shared" si="9"/>
        <v>74997.996703296696</v>
      </c>
      <c r="P9" s="164">
        <v>459875</v>
      </c>
      <c r="Q9" s="230">
        <f>NRCanDetail!B60*1000</f>
        <v>402000</v>
      </c>
      <c r="R9" s="215">
        <f t="shared" si="5"/>
        <v>0.22263368005290696</v>
      </c>
      <c r="S9" s="215">
        <f t="shared" ref="S9:S11" si="14">S8+($S$12-$S$7)/5</f>
        <v>0.18253529548537104</v>
      </c>
      <c r="T9" s="216">
        <f t="shared" si="2"/>
        <v>0.40516897553827802</v>
      </c>
      <c r="U9" s="233"/>
      <c r="V9" s="234">
        <f>V8+W9</f>
        <v>106357.11256192018</v>
      </c>
      <c r="W9" s="232">
        <f t="shared" si="10"/>
        <v>2357.1125619201775</v>
      </c>
      <c r="X9" s="215">
        <f t="shared" ref="X9:X10" si="15">X8+($X$12-$X$4)/8</f>
        <v>0.26862974140422002</v>
      </c>
      <c r="Y9" s="233"/>
      <c r="Z9" s="232">
        <f t="shared" si="12"/>
        <v>88655.188785119157</v>
      </c>
      <c r="AA9" s="215">
        <f t="shared" ref="AA9:AA11" si="16">AA8+($AA$12-$AA$7)/5</f>
        <v>0.22053529548537104</v>
      </c>
    </row>
    <row r="10" spans="1:27" ht="15" x14ac:dyDescent="0.25">
      <c r="A10" s="96">
        <v>2017</v>
      </c>
      <c r="B10" s="145">
        <v>11138</v>
      </c>
      <c r="C10" s="225">
        <f>MAX(J10,B10*0.85)</f>
        <v>9467.2999999999993</v>
      </c>
      <c r="D10" s="125">
        <v>0.6</v>
      </c>
      <c r="E10" s="225">
        <f>IF(ROUND((C10-J10)*D10,0)&gt;C10-J10,C10-J10,ROUND((C10-J10)*D10,0))</f>
        <v>4473</v>
      </c>
      <c r="F10" s="226">
        <f t="shared" si="13"/>
        <v>0.4</v>
      </c>
      <c r="G10" s="225">
        <f t="shared" si="7"/>
        <v>2982.2999999999993</v>
      </c>
      <c r="H10" s="145">
        <v>4024</v>
      </c>
      <c r="I10" s="227">
        <f>0.85*H10</f>
        <v>3420.4</v>
      </c>
      <c r="J10" s="225">
        <f>H10*0.5</f>
        <v>2012</v>
      </c>
      <c r="K10" s="229">
        <f t="shared" si="8"/>
        <v>2982.2999999999993</v>
      </c>
      <c r="L10" s="223"/>
      <c r="N10" s="231">
        <f t="shared" si="0"/>
        <v>88316.765980623852</v>
      </c>
      <c r="O10" s="232">
        <f t="shared" si="9"/>
        <v>86135.996703296696</v>
      </c>
      <c r="P10" s="164">
        <v>463739</v>
      </c>
      <c r="Q10" s="230">
        <f>NRCanDetail!B61*1000</f>
        <v>406000</v>
      </c>
      <c r="R10" s="215">
        <f t="shared" si="5"/>
        <v>0.21752898024784201</v>
      </c>
      <c r="S10" s="215">
        <f t="shared" si="14"/>
        <v>0.21002353032358068</v>
      </c>
      <c r="T10" s="216">
        <f t="shared" si="2"/>
        <v>0.42755251057142268</v>
      </c>
      <c r="U10" s="233"/>
      <c r="V10" s="234">
        <f>V9+W10</f>
        <v>108657.33596256492</v>
      </c>
      <c r="W10" s="232">
        <f t="shared" si="10"/>
        <v>2300.2234006447397</v>
      </c>
      <c r="X10" s="215">
        <f t="shared" si="15"/>
        <v>0.27725948280844004</v>
      </c>
      <c r="Y10" s="233"/>
      <c r="Z10" s="232">
        <f>AA10*Q10</f>
        <v>108411.55331137375</v>
      </c>
      <c r="AA10" s="215">
        <f t="shared" si="16"/>
        <v>0.26702353032358067</v>
      </c>
    </row>
    <row r="11" spans="1:27" ht="15" x14ac:dyDescent="0.25">
      <c r="A11" s="96">
        <v>2018</v>
      </c>
      <c r="B11" s="145">
        <v>16153</v>
      </c>
      <c r="C11" s="225">
        <f>MAX(J11,B11*0.85)</f>
        <v>13730.05</v>
      </c>
      <c r="D11" s="125">
        <v>0.6</v>
      </c>
      <c r="E11" s="225">
        <f t="shared" ref="E11:E25" si="17">IF(ROUND((C11-J11)*D11,0)&gt;C11-J11,C11-J11,ROUND((C11-J11)*D11,0))</f>
        <v>6896</v>
      </c>
      <c r="F11" s="226">
        <f t="shared" si="13"/>
        <v>0.4</v>
      </c>
      <c r="G11" s="225">
        <f t="shared" si="7"/>
        <v>4596.5499999999993</v>
      </c>
      <c r="H11" s="237">
        <v>4475</v>
      </c>
      <c r="I11" s="227">
        <f t="shared" ref="I11:I20" si="18">0.85*H11</f>
        <v>3803.75</v>
      </c>
      <c r="J11" s="225">
        <f>H11*0.5</f>
        <v>2237.5</v>
      </c>
      <c r="K11" s="229">
        <f t="shared" si="8"/>
        <v>4596.5499999999993</v>
      </c>
      <c r="L11" s="223"/>
      <c r="N11" s="231">
        <f>R11*Q11</f>
        <v>87045.81380260516</v>
      </c>
      <c r="O11" s="232">
        <f t="shared" si="9"/>
        <v>102288.9967032967</v>
      </c>
      <c r="P11" s="164">
        <v>468049</v>
      </c>
      <c r="Q11" s="230">
        <f>Q10*(P11/P10)</f>
        <v>409773.37252204365</v>
      </c>
      <c r="R11" s="215">
        <f t="shared" si="5"/>
        <v>0.21242428044277706</v>
      </c>
      <c r="S11" s="215">
        <f t="shared" si="14"/>
        <v>0.23751176516179032</v>
      </c>
      <c r="T11" s="216">
        <f t="shared" si="2"/>
        <v>0.44993604560456735</v>
      </c>
      <c r="U11" s="233"/>
      <c r="V11" s="234">
        <f>V10+W11</f>
        <v>111652.28814058361</v>
      </c>
      <c r="W11" s="232">
        <f t="shared" si="10"/>
        <v>2994.9521780186915</v>
      </c>
      <c r="X11" s="215">
        <f>X10+($X$12-$X$4)/8</f>
        <v>0.28588922421266005</v>
      </c>
      <c r="Y11" s="233"/>
      <c r="Z11" s="232">
        <f t="shared" si="12"/>
        <v>128468.77333568576</v>
      </c>
      <c r="AA11" s="215">
        <f t="shared" si="16"/>
        <v>0.3135117651617903</v>
      </c>
    </row>
    <row r="12" spans="1:27" ht="15" x14ac:dyDescent="0.25">
      <c r="A12" s="96">
        <v>2019</v>
      </c>
      <c r="B12" s="145">
        <v>14180</v>
      </c>
      <c r="C12" s="225">
        <f>MAX(J12,B12*0.85)</f>
        <v>12053</v>
      </c>
      <c r="D12" s="125">
        <v>0.6</v>
      </c>
      <c r="E12" s="225">
        <f t="shared" si="17"/>
        <v>5857</v>
      </c>
      <c r="F12" s="226">
        <f t="shared" si="13"/>
        <v>0.4</v>
      </c>
      <c r="G12" s="225">
        <f t="shared" si="7"/>
        <v>3904.5</v>
      </c>
      <c r="H12" s="237">
        <v>4583</v>
      </c>
      <c r="I12" s="227">
        <f>0.85*H12</f>
        <v>3895.5499999999997</v>
      </c>
      <c r="J12" s="225">
        <f>H12*0.5</f>
        <v>2291.5</v>
      </c>
      <c r="K12" s="229">
        <f t="shared" si="8"/>
        <v>3904.5</v>
      </c>
      <c r="L12" s="223"/>
      <c r="N12" s="231">
        <f>R12*Q12</f>
        <v>85738.152823936922</v>
      </c>
      <c r="O12" s="232">
        <f>P12*S12</f>
        <v>125177.785</v>
      </c>
      <c r="P12" s="164">
        <v>472369</v>
      </c>
      <c r="Q12" s="230">
        <f>Q11*(P12/P11)</f>
        <v>413555.49996873242</v>
      </c>
      <c r="R12" s="235">
        <v>0.207319580637712</v>
      </c>
      <c r="S12" s="215">
        <f>0.19+0.5*0.15</f>
        <v>0.26500000000000001</v>
      </c>
      <c r="T12" s="216">
        <f t="shared" si="2"/>
        <v>0.47231958063771201</v>
      </c>
      <c r="U12" s="233"/>
      <c r="V12" s="234">
        <f>X12*P12</f>
        <v>146434.38999999998</v>
      </c>
      <c r="W12" s="232">
        <f t="shared" si="10"/>
        <v>2771.9109786682384</v>
      </c>
      <c r="X12" s="215">
        <v>0.31</v>
      </c>
      <c r="Y12" s="233"/>
      <c r="Z12" s="232">
        <f>AA12*Q12</f>
        <v>148879.97998874367</v>
      </c>
      <c r="AA12" s="235">
        <v>0.36</v>
      </c>
    </row>
    <row r="13" spans="1:27" ht="15" x14ac:dyDescent="0.25">
      <c r="A13" s="96">
        <v>2020</v>
      </c>
      <c r="B13" s="145">
        <v>13377</v>
      </c>
      <c r="C13" s="225">
        <f>MAX(J13,B13*0.85)</f>
        <v>11370.449999999999</v>
      </c>
      <c r="D13" s="125">
        <v>0.56999999999999995</v>
      </c>
      <c r="E13" s="225">
        <f>IF(ROUND((C13-J13)*D13,0)&gt;C13-J13,C13-J13,ROUND((C13-J13)*D13,0))</f>
        <v>5151</v>
      </c>
      <c r="F13" s="226">
        <f t="shared" si="13"/>
        <v>0.43000000000000005</v>
      </c>
      <c r="G13" s="225">
        <f>C13-E13-J13</f>
        <v>3886.4499999999989</v>
      </c>
      <c r="H13" s="227">
        <f>P13-P12</f>
        <v>4666</v>
      </c>
      <c r="I13" s="227">
        <f>0.85*H13</f>
        <v>3966.1</v>
      </c>
      <c r="J13" s="225">
        <f>H13*0.5</f>
        <v>2333</v>
      </c>
      <c r="K13" s="229">
        <f>G13</f>
        <v>3886.4499999999989</v>
      </c>
      <c r="L13" s="223"/>
      <c r="M13" s="224"/>
      <c r="N13" s="231">
        <f>N12+I13-J13-K13</f>
        <v>83484.802823936931</v>
      </c>
      <c r="O13" s="232">
        <f t="shared" si="9"/>
        <v>138554.785</v>
      </c>
      <c r="P13" s="164">
        <v>477035</v>
      </c>
      <c r="Q13" s="230">
        <f t="shared" ref="Q13:Q25" si="19">Q12*(P13/P12)</f>
        <v>417640.54780814203</v>
      </c>
      <c r="R13" s="215">
        <f>N13/Q13</f>
        <v>0.19989630619460022</v>
      </c>
      <c r="S13" s="215">
        <f>O13/P13</f>
        <v>0.29044993553932102</v>
      </c>
      <c r="T13" s="216">
        <f t="shared" si="2"/>
        <v>0.49034624173392127</v>
      </c>
      <c r="U13" s="233"/>
      <c r="V13" s="234">
        <f>V12+W13</f>
        <v>149975.49</v>
      </c>
      <c r="W13" s="232">
        <f>N12-N13+0.25*E13</f>
        <v>3541.0999999999913</v>
      </c>
      <c r="X13" s="215">
        <f>V13/P13</f>
        <v>0.31439095663840178</v>
      </c>
      <c r="Y13" s="233"/>
      <c r="Z13" s="232">
        <f>MIN(Z12+B13,Q13)</f>
        <v>162256.97998874367</v>
      </c>
      <c r="AA13" s="215">
        <f>Z13/Q13</f>
        <v>0.38850868489733464</v>
      </c>
    </row>
    <row r="14" spans="1:27" ht="15" x14ac:dyDescent="0.25">
      <c r="A14" s="96">
        <v>2021</v>
      </c>
      <c r="B14" s="145">
        <v>16781</v>
      </c>
      <c r="C14" s="225">
        <f t="shared" ref="C14:C25" si="20">MAX(J14,B14*0.85)</f>
        <v>14263.85</v>
      </c>
      <c r="D14" s="125">
        <v>0.62</v>
      </c>
      <c r="E14" s="225">
        <f t="shared" si="17"/>
        <v>7187</v>
      </c>
      <c r="F14" s="226">
        <f t="shared" si="13"/>
        <v>0.38</v>
      </c>
      <c r="G14" s="225">
        <f t="shared" si="7"/>
        <v>4404.8851725000004</v>
      </c>
      <c r="H14" s="227">
        <f>StructuralVars!U28</f>
        <v>4453.2747125000005</v>
      </c>
      <c r="I14" s="227">
        <f t="shared" si="18"/>
        <v>3785.2835056250005</v>
      </c>
      <c r="J14" s="225">
        <f>H14*0.6</f>
        <v>2671.9648275000004</v>
      </c>
      <c r="K14" s="229">
        <f>G14</f>
        <v>4404.8851725000004</v>
      </c>
      <c r="L14" s="223"/>
      <c r="M14" s="224"/>
      <c r="N14" s="231">
        <f>N13+I14-J14-K14*0.5</f>
        <v>82395.678915811921</v>
      </c>
      <c r="O14" s="232">
        <f t="shared" si="9"/>
        <v>155335.785</v>
      </c>
      <c r="P14" s="164">
        <v>482771</v>
      </c>
      <c r="Q14" s="230">
        <f t="shared" si="19"/>
        <v>422662.37258457876</v>
      </c>
      <c r="R14" s="215">
        <f>N14/Q14</f>
        <v>0.19494443854077351</v>
      </c>
      <c r="S14" s="215">
        <f t="shared" ref="S14:S25" si="21">O14/P14</f>
        <v>0.32175873240107628</v>
      </c>
      <c r="T14" s="216">
        <f t="shared" si="2"/>
        <v>0.51670317094184981</v>
      </c>
      <c r="U14" s="233"/>
      <c r="V14" s="234">
        <f t="shared" ref="V14:V25" si="22">V13+W14</f>
        <v>152861.363908125</v>
      </c>
      <c r="W14" s="232">
        <f t="shared" si="10"/>
        <v>2885.8739081250096</v>
      </c>
      <c r="X14" s="215">
        <f t="shared" ref="X14:X25" si="23">V14/P14</f>
        <v>0.31663327728493429</v>
      </c>
      <c r="Y14" s="233"/>
      <c r="Z14" s="232">
        <f t="shared" ref="Z14:Z25" si="24">MIN(Z13+B14,Q14)</f>
        <v>179037.97998874367</v>
      </c>
      <c r="AA14" s="215">
        <f t="shared" si="6"/>
        <v>0.42359573882559526</v>
      </c>
    </row>
    <row r="15" spans="1:27" ht="15" x14ac:dyDescent="0.25">
      <c r="A15" s="96">
        <v>2022</v>
      </c>
      <c r="B15" s="145">
        <v>16000</v>
      </c>
      <c r="C15" s="225">
        <f t="shared" si="20"/>
        <v>13600</v>
      </c>
      <c r="D15" s="125">
        <v>0.62</v>
      </c>
      <c r="E15" s="225">
        <f t="shared" si="17"/>
        <v>6293</v>
      </c>
      <c r="F15" s="226">
        <f t="shared" si="13"/>
        <v>0.38</v>
      </c>
      <c r="G15" s="225">
        <f t="shared" si="7"/>
        <v>3856.5967790000004</v>
      </c>
      <c r="H15" s="227">
        <f>StructuralVars!U29</f>
        <v>5750.6720349999996</v>
      </c>
      <c r="I15" s="227">
        <f t="shared" si="18"/>
        <v>4888.0712297499995</v>
      </c>
      <c r="J15" s="225">
        <f>H15*0.6</f>
        <v>3450.4032209999996</v>
      </c>
      <c r="K15" s="229">
        <f t="shared" si="8"/>
        <v>3856.5967790000004</v>
      </c>
      <c r="L15" s="223"/>
      <c r="M15" s="224"/>
      <c r="N15" s="231">
        <f>N14+I15-J15-K15*0.75</f>
        <v>80940.899340311924</v>
      </c>
      <c r="O15" s="232">
        <f t="shared" si="9"/>
        <v>171335.785</v>
      </c>
      <c r="P15" s="232">
        <f t="shared" ref="P15:P25" si="25">P14+H15</f>
        <v>488521.672035</v>
      </c>
      <c r="Q15" s="230">
        <f t="shared" si="19"/>
        <v>427697.04261709709</v>
      </c>
      <c r="R15" s="215">
        <f t="shared" ref="R15:R25" si="26">N15/Q15</f>
        <v>0.18924820907114762</v>
      </c>
      <c r="S15" s="215">
        <f t="shared" si="21"/>
        <v>0.35072299717283517</v>
      </c>
      <c r="T15" s="216">
        <f t="shared" si="2"/>
        <v>0.53997120624398276</v>
      </c>
      <c r="U15" s="233"/>
      <c r="V15" s="234">
        <f t="shared" si="22"/>
        <v>155889.393483625</v>
      </c>
      <c r="W15" s="232">
        <f t="shared" si="10"/>
        <v>3028.029575499997</v>
      </c>
      <c r="X15" s="215">
        <f t="shared" si="23"/>
        <v>0.31910435587073882</v>
      </c>
      <c r="Y15" s="233"/>
      <c r="Z15" s="232">
        <f t="shared" si="24"/>
        <v>195037.97998874367</v>
      </c>
      <c r="AA15" s="215">
        <f t="shared" si="6"/>
        <v>0.4560190054046146</v>
      </c>
    </row>
    <row r="16" spans="1:27" ht="15" x14ac:dyDescent="0.25">
      <c r="A16" s="96">
        <v>2023</v>
      </c>
      <c r="B16" s="145">
        <v>16174.058400000002</v>
      </c>
      <c r="C16" s="225">
        <f t="shared" si="20"/>
        <v>13747.949640000001</v>
      </c>
      <c r="D16" s="125">
        <v>0.63</v>
      </c>
      <c r="E16" s="225">
        <f t="shared" si="17"/>
        <v>7171</v>
      </c>
      <c r="F16" s="226">
        <f t="shared" si="13"/>
        <v>0.37</v>
      </c>
      <c r="G16" s="225">
        <f>C16-E16-J16</f>
        <v>4211.192349500001</v>
      </c>
      <c r="H16" s="227">
        <f>StructuralVars!U30</f>
        <v>3942.9288174999997</v>
      </c>
      <c r="I16" s="227">
        <f t="shared" si="18"/>
        <v>3351.4894948749998</v>
      </c>
      <c r="J16" s="225">
        <f>H16*0.6</f>
        <v>2365.7572904999997</v>
      </c>
      <c r="K16" s="229">
        <f t="shared" si="8"/>
        <v>4211.192349500001</v>
      </c>
      <c r="L16" s="223"/>
      <c r="M16" s="224"/>
      <c r="N16" s="231">
        <f>N15+I16-J16-K16*0.75</f>
        <v>78768.237282561924</v>
      </c>
      <c r="O16" s="232">
        <f t="shared" si="9"/>
        <v>187509.84340000001</v>
      </c>
      <c r="P16" s="232">
        <f t="shared" si="25"/>
        <v>492464.60085250001</v>
      </c>
      <c r="Q16" s="230">
        <f t="shared" si="19"/>
        <v>431149.04708492273</v>
      </c>
      <c r="R16" s="215">
        <f t="shared" si="26"/>
        <v>0.18269375246246822</v>
      </c>
      <c r="S16" s="215">
        <f t="shared" si="21"/>
        <v>0.3807580140286303</v>
      </c>
      <c r="T16" s="216">
        <f t="shared" si="2"/>
        <v>0.56345176649109852</v>
      </c>
      <c r="U16" s="233"/>
      <c r="V16" s="234">
        <f>V15+W16</f>
        <v>159854.80554137501</v>
      </c>
      <c r="W16" s="232">
        <f t="shared" si="10"/>
        <v>3965.4120577499998</v>
      </c>
      <c r="X16" s="215">
        <f t="shared" si="23"/>
        <v>0.32460161657234271</v>
      </c>
      <c r="Y16" s="233"/>
      <c r="Z16" s="232">
        <f t="shared" si="24"/>
        <v>211212.03838874368</v>
      </c>
      <c r="AA16" s="215">
        <f t="shared" si="6"/>
        <v>0.4898817237722935</v>
      </c>
    </row>
    <row r="17" spans="1:27" ht="15" x14ac:dyDescent="0.25">
      <c r="A17" s="96">
        <v>2024</v>
      </c>
      <c r="B17" s="145">
        <v>16497.539568000004</v>
      </c>
      <c r="C17" s="225">
        <f t="shared" si="20"/>
        <v>14022.908632800003</v>
      </c>
      <c r="D17" s="125">
        <v>0.64</v>
      </c>
      <c r="E17" s="225">
        <f t="shared" si="17"/>
        <v>7569</v>
      </c>
      <c r="F17" s="226">
        <f t="shared" si="13"/>
        <v>0.36</v>
      </c>
      <c r="G17" s="225">
        <f t="shared" si="7"/>
        <v>4257.0263823000023</v>
      </c>
      <c r="H17" s="227">
        <f>StructuralVars!U31</f>
        <v>3661.4704175000006</v>
      </c>
      <c r="I17" s="227">
        <f t="shared" si="18"/>
        <v>3112.2498548750004</v>
      </c>
      <c r="J17" s="225">
        <f>H17*0.6</f>
        <v>2196.8822505000003</v>
      </c>
      <c r="K17" s="229">
        <f t="shared" si="8"/>
        <v>4257.0263823000023</v>
      </c>
      <c r="L17" s="223"/>
      <c r="M17" s="224"/>
      <c r="N17" s="231">
        <f t="shared" ref="N17" si="27">N16+I17-J17-K17*0.75</f>
        <v>76490.835100211931</v>
      </c>
      <c r="O17" s="232">
        <f t="shared" si="9"/>
        <v>204007.38296800002</v>
      </c>
      <c r="P17" s="232">
        <f t="shared" si="25"/>
        <v>496126.07127000001</v>
      </c>
      <c r="Q17" s="230">
        <f t="shared" si="19"/>
        <v>434354.63684447494</v>
      </c>
      <c r="R17" s="215">
        <f t="shared" si="26"/>
        <v>0.17610226439829685</v>
      </c>
      <c r="S17" s="215">
        <f t="shared" si="21"/>
        <v>0.4112006902716786</v>
      </c>
      <c r="T17" s="216">
        <f t="shared" si="2"/>
        <v>0.58730295466997551</v>
      </c>
      <c r="U17" s="233"/>
      <c r="V17" s="234">
        <f t="shared" si="22"/>
        <v>164024.45772372501</v>
      </c>
      <c r="W17" s="232">
        <f t="shared" si="10"/>
        <v>4169.6521823499934</v>
      </c>
      <c r="X17" s="215">
        <f t="shared" si="23"/>
        <v>0.33061043799582984</v>
      </c>
      <c r="Y17" s="233"/>
      <c r="Z17" s="232">
        <f t="shared" si="24"/>
        <v>227709.57795674368</v>
      </c>
      <c r="AA17" s="215">
        <f t="shared" si="6"/>
        <v>0.52424806515482736</v>
      </c>
    </row>
    <row r="18" spans="1:27" ht="15" x14ac:dyDescent="0.25">
      <c r="A18" s="96">
        <v>2025</v>
      </c>
      <c r="B18" s="145">
        <v>16662.514963680005</v>
      </c>
      <c r="C18" s="225">
        <f t="shared" si="20"/>
        <v>14163.137719128004</v>
      </c>
      <c r="D18" s="125">
        <v>0.65</v>
      </c>
      <c r="E18" s="225">
        <f t="shared" si="17"/>
        <v>7955</v>
      </c>
      <c r="F18" s="226">
        <f t="shared" si="13"/>
        <v>0.35</v>
      </c>
      <c r="G18" s="225">
        <f>C18-E18-J18</f>
        <v>4283.6143626280045</v>
      </c>
      <c r="H18" s="227">
        <f>StructuralVars!U32</f>
        <v>3207.5389274999998</v>
      </c>
      <c r="I18" s="227">
        <f t="shared" si="18"/>
        <v>2726.4080883749998</v>
      </c>
      <c r="J18" s="225">
        <f>H18*0.6</f>
        <v>1924.5233564999999</v>
      </c>
      <c r="K18" s="229">
        <f t="shared" si="8"/>
        <v>4283.6143626280045</v>
      </c>
      <c r="L18" s="223"/>
      <c r="M18" s="224"/>
      <c r="N18" s="231">
        <f>N17+I18-J18-K18*0.8</f>
        <v>73865.828341984539</v>
      </c>
      <c r="O18" s="232">
        <f t="shared" si="9"/>
        <v>220669.89793168003</v>
      </c>
      <c r="P18" s="232">
        <f t="shared" si="25"/>
        <v>499333.61019750003</v>
      </c>
      <c r="Q18" s="230">
        <f t="shared" si="19"/>
        <v>437162.81300512783</v>
      </c>
      <c r="R18" s="215">
        <f t="shared" si="26"/>
        <v>0.16896640369344065</v>
      </c>
      <c r="S18" s="215">
        <f t="shared" si="21"/>
        <v>0.44192878954092252</v>
      </c>
      <c r="T18" s="216">
        <f t="shared" si="2"/>
        <v>0.61089519323436314</v>
      </c>
      <c r="U18" s="233"/>
      <c r="V18" s="234">
        <f t="shared" si="22"/>
        <v>169831.4644819524</v>
      </c>
      <c r="W18" s="232">
        <f>N17-N18+0.4*E18</f>
        <v>5807.0067582273914</v>
      </c>
      <c r="X18" s="215">
        <f t="shared" si="23"/>
        <v>0.3401162289371617</v>
      </c>
      <c r="Y18" s="233"/>
      <c r="Z18" s="232">
        <f t="shared" si="24"/>
        <v>244372.09292042369</v>
      </c>
      <c r="AA18" s="215">
        <f t="shared" si="6"/>
        <v>0.55899560907427237</v>
      </c>
    </row>
    <row r="19" spans="1:27" ht="15" x14ac:dyDescent="0.25">
      <c r="A19" s="96">
        <v>2026</v>
      </c>
      <c r="B19" s="145">
        <v>16829.140113316804</v>
      </c>
      <c r="C19" s="225">
        <f t="shared" si="20"/>
        <v>14304.769096319284</v>
      </c>
      <c r="D19" s="125">
        <v>0.65</v>
      </c>
      <c r="E19" s="225">
        <f>IF(ROUND((C19-J19)*D19,0)&gt;C19-J19,C19-J19,ROUND((C19-J19)*D19,0))</f>
        <v>8056</v>
      </c>
      <c r="F19" s="226">
        <f t="shared" si="13"/>
        <v>0.35</v>
      </c>
      <c r="G19" s="225">
        <f t="shared" si="7"/>
        <v>4337.695867919284</v>
      </c>
      <c r="H19" s="227">
        <f>StructuralVars!U33</f>
        <v>2730.1046120000001</v>
      </c>
      <c r="I19" s="227">
        <f t="shared" si="18"/>
        <v>2320.5889201999998</v>
      </c>
      <c r="J19" s="225">
        <f>H19*0.7</f>
        <v>1911.0732283999998</v>
      </c>
      <c r="K19" s="229">
        <f t="shared" si="8"/>
        <v>4337.695867919284</v>
      </c>
      <c r="L19" s="223"/>
      <c r="M19" s="224"/>
      <c r="N19" s="231">
        <f t="shared" ref="N19:N25" si="28">N18+I19-J19-K19</f>
        <v>69937.648165865248</v>
      </c>
      <c r="O19" s="232">
        <f t="shared" si="9"/>
        <v>237499.03804499682</v>
      </c>
      <c r="P19" s="232">
        <f t="shared" si="25"/>
        <v>502063.71480950003</v>
      </c>
      <c r="Q19" s="230">
        <f t="shared" si="19"/>
        <v>439552.99902026134</v>
      </c>
      <c r="R19" s="215">
        <f t="shared" si="26"/>
        <v>0.15911084288300226</v>
      </c>
      <c r="S19" s="215">
        <f t="shared" si="21"/>
        <v>0.47304561361322833</v>
      </c>
      <c r="T19" s="216">
        <f t="shared" si="2"/>
        <v>0.63215645649623053</v>
      </c>
      <c r="U19" s="233"/>
      <c r="V19" s="234">
        <f t="shared" si="22"/>
        <v>176982.04465807168</v>
      </c>
      <c r="W19" s="232">
        <f t="shared" ref="W19:W25" si="29">N18-N19+0.4*E19</f>
        <v>7150.5801761192906</v>
      </c>
      <c r="X19" s="215">
        <f t="shared" si="23"/>
        <v>0.35250913268094802</v>
      </c>
      <c r="Y19" s="233"/>
      <c r="Z19" s="232">
        <f t="shared" si="24"/>
        <v>261201.23303374049</v>
      </c>
      <c r="AA19" s="215">
        <f t="shared" si="6"/>
        <v>0.59424286403674453</v>
      </c>
    </row>
    <row r="20" spans="1:27" ht="15" x14ac:dyDescent="0.25">
      <c r="A20" s="96">
        <v>2027</v>
      </c>
      <c r="B20" s="145">
        <v>16997.431514449971</v>
      </c>
      <c r="C20" s="225">
        <f t="shared" si="20"/>
        <v>14447.816787282474</v>
      </c>
      <c r="D20" s="125">
        <v>0.65</v>
      </c>
      <c r="E20" s="225">
        <f t="shared" si="17"/>
        <v>8328</v>
      </c>
      <c r="F20" s="226">
        <f t="shared" si="13"/>
        <v>0.35</v>
      </c>
      <c r="G20" s="225">
        <f t="shared" si="7"/>
        <v>4484.988498132474</v>
      </c>
      <c r="H20" s="227">
        <f>StructuralVars!U34</f>
        <v>2335.4689844999998</v>
      </c>
      <c r="I20" s="227">
        <f t="shared" si="18"/>
        <v>1985.1486368249998</v>
      </c>
      <c r="J20" s="225">
        <f t="shared" ref="J20:J25" si="30">H20*0.7</f>
        <v>1634.8282891499998</v>
      </c>
      <c r="K20" s="229">
        <f t="shared" si="8"/>
        <v>4484.988498132474</v>
      </c>
      <c r="L20" s="223"/>
      <c r="M20" s="224"/>
      <c r="N20" s="231">
        <f t="shared" si="28"/>
        <v>65802.980015407782</v>
      </c>
      <c r="O20" s="232">
        <f t="shared" si="9"/>
        <v>254496.46955944679</v>
      </c>
      <c r="P20" s="232">
        <f t="shared" si="25"/>
        <v>504399.18379400001</v>
      </c>
      <c r="Q20" s="230">
        <f t="shared" si="19"/>
        <v>441597.68451729091</v>
      </c>
      <c r="R20" s="215">
        <f t="shared" si="26"/>
        <v>0.14901115273585916</v>
      </c>
      <c r="S20" s="215">
        <f t="shared" si="21"/>
        <v>0.50455369028389396</v>
      </c>
      <c r="T20" s="216">
        <f t="shared" si="2"/>
        <v>0.65356484301975315</v>
      </c>
      <c r="U20" s="233"/>
      <c r="V20" s="234">
        <f t="shared" si="22"/>
        <v>184447.91280852916</v>
      </c>
      <c r="W20" s="232">
        <f t="shared" si="29"/>
        <v>7465.868150457467</v>
      </c>
      <c r="X20" s="215">
        <f t="shared" si="23"/>
        <v>0.36567845217580469</v>
      </c>
      <c r="Y20" s="233"/>
      <c r="Z20" s="232">
        <f t="shared" si="24"/>
        <v>278198.66454819043</v>
      </c>
      <c r="AA20" s="215">
        <f t="shared" si="6"/>
        <v>0.62998216318160394</v>
      </c>
    </row>
    <row r="21" spans="1:27" ht="15" x14ac:dyDescent="0.25">
      <c r="A21" s="96">
        <v>2028</v>
      </c>
      <c r="B21" s="145">
        <v>17167.405829594471</v>
      </c>
      <c r="C21" s="225">
        <f t="shared" si="20"/>
        <v>14592.294955155299</v>
      </c>
      <c r="D21" s="125">
        <v>0.65</v>
      </c>
      <c r="E21" s="225">
        <f t="shared" si="17"/>
        <v>8523</v>
      </c>
      <c r="F21" s="226">
        <f t="shared" si="13"/>
        <v>0.35</v>
      </c>
      <c r="G21" s="225">
        <f t="shared" si="7"/>
        <v>4589.4582347302994</v>
      </c>
      <c r="H21" s="227">
        <f>StructuralVars!U35</f>
        <v>2114.05245775</v>
      </c>
      <c r="I21" s="227">
        <f>0.9*H21</f>
        <v>1902.6472119750001</v>
      </c>
      <c r="J21" s="225">
        <f t="shared" si="30"/>
        <v>1479.8367204249998</v>
      </c>
      <c r="K21" s="229">
        <f t="shared" si="8"/>
        <v>4589.4582347302994</v>
      </c>
      <c r="L21" s="223"/>
      <c r="M21" s="224"/>
      <c r="N21" s="231">
        <f t="shared" si="28"/>
        <v>61636.332272227482</v>
      </c>
      <c r="O21" s="232">
        <f t="shared" si="9"/>
        <v>271663.87538904126</v>
      </c>
      <c r="P21" s="232">
        <f t="shared" si="25"/>
        <v>506513.23625175003</v>
      </c>
      <c r="Q21" s="230">
        <f t="shared" si="19"/>
        <v>443448.52151363262</v>
      </c>
      <c r="R21" s="215">
        <f t="shared" si="26"/>
        <v>0.13899320728783315</v>
      </c>
      <c r="S21" s="215">
        <f t="shared" si="21"/>
        <v>0.53634111795257677</v>
      </c>
      <c r="T21" s="216">
        <f t="shared" si="2"/>
        <v>0.67533432524040993</v>
      </c>
      <c r="U21" s="233"/>
      <c r="V21" s="234">
        <f t="shared" si="22"/>
        <v>192023.76055170945</v>
      </c>
      <c r="W21" s="232">
        <f t="shared" si="29"/>
        <v>7575.8477431803003</v>
      </c>
      <c r="X21" s="215">
        <f t="shared" si="23"/>
        <v>0.37910906726289129</v>
      </c>
      <c r="Y21" s="233"/>
      <c r="Z21" s="232">
        <f t="shared" si="24"/>
        <v>295366.0703777849</v>
      </c>
      <c r="AA21" s="215">
        <f>Z21/Q21</f>
        <v>0.66606619719827997</v>
      </c>
    </row>
    <row r="22" spans="1:27" ht="15" x14ac:dyDescent="0.25">
      <c r="A22" s="96">
        <v>2029</v>
      </c>
      <c r="B22" s="145">
        <v>17253.24285874244</v>
      </c>
      <c r="C22" s="225">
        <f t="shared" si="20"/>
        <v>14665.256429931074</v>
      </c>
      <c r="D22" s="125">
        <v>0.65</v>
      </c>
      <c r="E22" s="225">
        <f t="shared" si="17"/>
        <v>8640</v>
      </c>
      <c r="F22" s="226">
        <f t="shared" si="13"/>
        <v>0.35</v>
      </c>
      <c r="G22" s="225">
        <f t="shared" si="7"/>
        <v>4653.0606037060743</v>
      </c>
      <c r="H22" s="227">
        <f>StructuralVars!U36</f>
        <v>1960.2797517499998</v>
      </c>
      <c r="I22" s="227">
        <f t="shared" ref="I22:I25" si="31">0.9*H22</f>
        <v>1764.2517765749999</v>
      </c>
      <c r="J22" s="225">
        <f t="shared" si="30"/>
        <v>1372.1958262249998</v>
      </c>
      <c r="K22" s="229">
        <f t="shared" si="8"/>
        <v>4653.0606037060743</v>
      </c>
      <c r="L22" s="223"/>
      <c r="M22" s="224"/>
      <c r="N22" s="231">
        <f t="shared" si="28"/>
        <v>57375.327618871415</v>
      </c>
      <c r="O22" s="232">
        <f t="shared" si="9"/>
        <v>288917.11824778368</v>
      </c>
      <c r="P22" s="232">
        <f t="shared" si="25"/>
        <v>508473.51600350003</v>
      </c>
      <c r="Q22" s="230">
        <f t="shared" si="19"/>
        <v>445164.73166462377</v>
      </c>
      <c r="R22" s="215">
        <f t="shared" si="26"/>
        <v>0.1288856091638827</v>
      </c>
      <c r="S22" s="215">
        <f t="shared" si="21"/>
        <v>0.56820485070415139</v>
      </c>
      <c r="T22" s="216">
        <f t="shared" si="2"/>
        <v>0.69709045986803408</v>
      </c>
      <c r="U22" s="233"/>
      <c r="V22" s="234">
        <f t="shared" si="22"/>
        <v>199740.76520506552</v>
      </c>
      <c r="W22" s="232">
        <f t="shared" si="29"/>
        <v>7717.0046533560671</v>
      </c>
      <c r="X22" s="215">
        <f t="shared" si="23"/>
        <v>0.39282432401787198</v>
      </c>
      <c r="Y22" s="233"/>
      <c r="Z22" s="232">
        <f t="shared" si="24"/>
        <v>312619.31323652732</v>
      </c>
      <c r="AA22" s="215">
        <f t="shared" si="6"/>
        <v>0.70225534729028594</v>
      </c>
    </row>
    <row r="23" spans="1:27" ht="15" x14ac:dyDescent="0.25">
      <c r="A23" s="96">
        <v>2030</v>
      </c>
      <c r="B23" s="145">
        <v>17339.509073036152</v>
      </c>
      <c r="C23" s="225">
        <f t="shared" si="20"/>
        <v>14738.582712080728</v>
      </c>
      <c r="D23" s="125">
        <v>0.65</v>
      </c>
      <c r="E23" s="225">
        <f t="shared" si="17"/>
        <v>8750</v>
      </c>
      <c r="F23" s="226">
        <f t="shared" si="13"/>
        <v>0.35</v>
      </c>
      <c r="G23" s="225">
        <f t="shared" si="7"/>
        <v>4711.9091931557286</v>
      </c>
      <c r="H23" s="227">
        <f>StructuralVars!U37</f>
        <v>1823.8193127499999</v>
      </c>
      <c r="I23" s="227">
        <f t="shared" si="31"/>
        <v>1641.4373814749999</v>
      </c>
      <c r="J23" s="225">
        <f t="shared" si="30"/>
        <v>1276.6735189249998</v>
      </c>
      <c r="K23" s="229">
        <f t="shared" si="8"/>
        <v>4711.9091931557286</v>
      </c>
      <c r="L23" s="223"/>
      <c r="M23" s="224"/>
      <c r="N23" s="231">
        <f t="shared" si="28"/>
        <v>53028.182288265685</v>
      </c>
      <c r="O23" s="232">
        <f t="shared" si="9"/>
        <v>306256.62732081983</v>
      </c>
      <c r="P23" s="232">
        <f t="shared" si="25"/>
        <v>510297.33531625004</v>
      </c>
      <c r="Q23" s="230">
        <f t="shared" si="19"/>
        <v>446761.47172956663</v>
      </c>
      <c r="R23" s="215">
        <f t="shared" si="26"/>
        <v>0.11869461814371646</v>
      </c>
      <c r="S23" s="215">
        <f t="shared" si="21"/>
        <v>0.60015329519802674</v>
      </c>
      <c r="T23" s="216">
        <f t="shared" si="2"/>
        <v>0.71884791334174314</v>
      </c>
      <c r="U23" s="233"/>
      <c r="V23" s="234">
        <f t="shared" si="22"/>
        <v>207587.91053567125</v>
      </c>
      <c r="W23" s="232">
        <f t="shared" si="29"/>
        <v>7847.1453306057301</v>
      </c>
      <c r="X23" s="215">
        <f t="shared" si="23"/>
        <v>0.40679795125134521</v>
      </c>
      <c r="Y23" s="233"/>
      <c r="Z23" s="232">
        <f t="shared" si="24"/>
        <v>329958.82230956346</v>
      </c>
      <c r="AA23" s="215">
        <f t="shared" si="6"/>
        <v>0.73855702245804655</v>
      </c>
    </row>
    <row r="24" spans="1:27" ht="15" x14ac:dyDescent="0.25">
      <c r="A24" s="96">
        <v>2031</v>
      </c>
      <c r="B24" s="145">
        <v>17426.206618401331</v>
      </c>
      <c r="C24" s="225">
        <f t="shared" si="20"/>
        <v>14812.27562564113</v>
      </c>
      <c r="D24" s="125">
        <v>0.65</v>
      </c>
      <c r="E24" s="225">
        <f t="shared" si="17"/>
        <v>8860</v>
      </c>
      <c r="F24" s="226">
        <f t="shared" si="13"/>
        <v>0.35</v>
      </c>
      <c r="G24" s="225">
        <f t="shared" si="7"/>
        <v>4770.8952418911304</v>
      </c>
      <c r="H24" s="227">
        <f>StructuralVars!U38</f>
        <v>1687.6862625000001</v>
      </c>
      <c r="I24" s="227">
        <f t="shared" si="31"/>
        <v>1518.9176362500002</v>
      </c>
      <c r="J24" s="225">
        <f t="shared" si="30"/>
        <v>1181.38038375</v>
      </c>
      <c r="K24" s="229">
        <f t="shared" si="8"/>
        <v>4770.8952418911304</v>
      </c>
      <c r="L24" s="223"/>
      <c r="M24" s="224"/>
      <c r="N24" s="231">
        <f t="shared" si="28"/>
        <v>48594.824298874555</v>
      </c>
      <c r="O24" s="232">
        <f t="shared" si="9"/>
        <v>323682.83393922116</v>
      </c>
      <c r="P24" s="232">
        <f t="shared" si="25"/>
        <v>511985.02157875005</v>
      </c>
      <c r="Q24" s="230">
        <f t="shared" si="19"/>
        <v>448239.02833484462</v>
      </c>
      <c r="R24" s="215">
        <f t="shared" si="26"/>
        <v>0.10841274683152563</v>
      </c>
      <c r="S24" s="215">
        <f t="shared" si="21"/>
        <v>0.6322115302145308</v>
      </c>
      <c r="T24" s="216">
        <f t="shared" si="2"/>
        <v>0.74062427704605649</v>
      </c>
      <c r="U24" s="233"/>
      <c r="V24" s="234">
        <f t="shared" si="22"/>
        <v>215565.26852506239</v>
      </c>
      <c r="W24" s="232">
        <f t="shared" si="29"/>
        <v>7977.3579893911301</v>
      </c>
      <c r="X24" s="215">
        <f t="shared" si="23"/>
        <v>0.42103823244740296</v>
      </c>
      <c r="Y24" s="233"/>
      <c r="Z24" s="232">
        <f t="shared" si="24"/>
        <v>347385.0289279648</v>
      </c>
      <c r="AA24" s="215">
        <f t="shared" si="6"/>
        <v>0.77499951358198194</v>
      </c>
    </row>
    <row r="25" spans="1:27" ht="15" x14ac:dyDescent="0.25">
      <c r="A25" s="96">
        <v>2032</v>
      </c>
      <c r="B25" s="145">
        <v>17339.075585309325</v>
      </c>
      <c r="C25" s="225">
        <f t="shared" si="20"/>
        <v>14738.214247512926</v>
      </c>
      <c r="D25" s="125">
        <v>0.65</v>
      </c>
      <c r="E25" s="225">
        <f t="shared" si="17"/>
        <v>8874</v>
      </c>
      <c r="F25" s="226">
        <f t="shared" si="13"/>
        <v>0.35</v>
      </c>
      <c r="G25" s="225">
        <f t="shared" si="7"/>
        <v>4778.2798931129255</v>
      </c>
      <c r="H25" s="227">
        <f>StructuralVars!U39</f>
        <v>1551.3347920000001</v>
      </c>
      <c r="I25" s="227">
        <f t="shared" si="31"/>
        <v>1396.2013128000001</v>
      </c>
      <c r="J25" s="225">
        <f t="shared" si="30"/>
        <v>1085.9343544000001</v>
      </c>
      <c r="K25" s="229">
        <f t="shared" si="8"/>
        <v>4778.2798931129255</v>
      </c>
      <c r="L25" s="223"/>
      <c r="M25" s="224"/>
      <c r="N25" s="231">
        <f t="shared" si="28"/>
        <v>44126.811364161636</v>
      </c>
      <c r="O25" s="232">
        <f t="shared" si="9"/>
        <v>341021.90952453046</v>
      </c>
      <c r="P25" s="232">
        <f t="shared" si="25"/>
        <v>513536.35637075006</v>
      </c>
      <c r="Q25" s="230">
        <f t="shared" si="19"/>
        <v>449597.21025517478</v>
      </c>
      <c r="R25" s="215">
        <f t="shared" si="26"/>
        <v>9.8147431428938114E-2</v>
      </c>
      <c r="S25" s="215">
        <f t="shared" si="21"/>
        <v>0.6640657575533524</v>
      </c>
      <c r="T25" s="216">
        <f t="shared" si="2"/>
        <v>0.76221318898229051</v>
      </c>
      <c r="U25" s="233"/>
      <c r="V25" s="234">
        <f t="shared" si="22"/>
        <v>223582.88145977532</v>
      </c>
      <c r="W25" s="232">
        <f t="shared" si="29"/>
        <v>8017.612934712919</v>
      </c>
      <c r="X25" s="215">
        <f t="shared" si="23"/>
        <v>0.43537887568442879</v>
      </c>
      <c r="Y25" s="233"/>
      <c r="Z25" s="232">
        <f t="shared" si="24"/>
        <v>364724.1045132741</v>
      </c>
      <c r="AA25" s="215">
        <f t="shared" si="6"/>
        <v>0.81122412727220916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NSPIREGAFF4-527791941-8</_dlc_DocId>
    <_dlc_DocIdUrl xmlns="5e6adf1c-5a3b-4162-a28f-5e712d13fd4b">
      <Url>https://thegrid.emera.com/Sites/RegAffairs4/DL/2022LoadForecastReport/_layouts/15/DocIdRedir.aspx?ID=NSPIREGAFF4-527791941-8</Url>
      <Description>NSPIREGAFF4-527791941-8</Description>
    </_dlc_DocIdUrl>
  </documentManagement>
</p:properties>
</file>

<file path=customXml/itemProps1.xml><?xml version="1.0" encoding="utf-8"?>
<ds:datastoreItem xmlns:ds="http://schemas.openxmlformats.org/officeDocument/2006/customXml" ds:itemID="{E75113CF-C945-46BA-963F-196E926ED312}"/>
</file>

<file path=customXml/itemProps2.xml><?xml version="1.0" encoding="utf-8"?>
<ds:datastoreItem xmlns:ds="http://schemas.openxmlformats.org/officeDocument/2006/customXml" ds:itemID="{44C60C66-6504-4AD4-BDC9-E8268C6A28E5}"/>
</file>

<file path=customXml/itemProps3.xml><?xml version="1.0" encoding="utf-8"?>
<ds:datastoreItem xmlns:ds="http://schemas.openxmlformats.org/officeDocument/2006/customXml" ds:itemID="{EC38191D-E64F-400F-8A81-F91DB6520F9D}"/>
</file>

<file path=customXml/itemProps4.xml><?xml version="1.0" encoding="utf-8"?>
<ds:datastoreItem xmlns:ds="http://schemas.openxmlformats.org/officeDocument/2006/customXml" ds:itemID="{1D46F9D9-8EDF-4AB0-BE0C-4A10D433F392}"/>
</file>

<file path=customXml/itemProps5.xml><?xml version="1.0" encoding="utf-8"?>
<ds:datastoreItem xmlns:ds="http://schemas.openxmlformats.org/officeDocument/2006/customXml" ds:itemID="{DC985938-E12F-40CF-B86F-CD59E1F7D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108</vt:i4>
      </vt:variant>
    </vt:vector>
  </HeadingPairs>
  <TitlesOfParts>
    <vt:vector size="119" baseType="lpstr">
      <vt:lpstr>Definitions</vt:lpstr>
      <vt:lpstr>AnnualIndices</vt:lpstr>
      <vt:lpstr>Intensities</vt:lpstr>
      <vt:lpstr>Shares</vt:lpstr>
      <vt:lpstr>Efficiencies</vt:lpstr>
      <vt:lpstr>StructuralVars</vt:lpstr>
      <vt:lpstr>Calibration</vt:lpstr>
      <vt:lpstr>EIAData</vt:lpstr>
      <vt:lpstr>NRCanDetail</vt:lpstr>
      <vt:lpstr>MonthlyMults</vt:lpstr>
      <vt:lpstr>HP</vt:lpstr>
      <vt:lpstr>AnnCool1995</vt:lpstr>
      <vt:lpstr>AnnCool1996</vt:lpstr>
      <vt:lpstr>AnnCool1997</vt:lpstr>
      <vt:lpstr>AnnCool1998</vt:lpstr>
      <vt:lpstr>AnnCool1999</vt:lpstr>
      <vt:lpstr>AnnCool2000</vt:lpstr>
      <vt:lpstr>AnnCool2001</vt:lpstr>
      <vt:lpstr>AnnCool2002</vt:lpstr>
      <vt:lpstr>AnnCool2003</vt:lpstr>
      <vt:lpstr>AnnCool2004</vt:lpstr>
      <vt:lpstr>AnnCool2005</vt:lpstr>
      <vt:lpstr>AnnCool2006</vt:lpstr>
      <vt:lpstr>AnnCool2007</vt:lpstr>
      <vt:lpstr>AnnCool2008</vt:lpstr>
      <vt:lpstr>AnnCool2009</vt:lpstr>
      <vt:lpstr>AnnCool2010</vt:lpstr>
      <vt:lpstr>AnnCool2011</vt:lpstr>
      <vt:lpstr>AnnCool2012</vt:lpstr>
      <vt:lpstr>AnnCool2013</vt:lpstr>
      <vt:lpstr>AnnCool2014</vt:lpstr>
      <vt:lpstr>AnnCool2015</vt:lpstr>
      <vt:lpstr>AnnCool2016</vt:lpstr>
      <vt:lpstr>AnnCool2017</vt:lpstr>
      <vt:lpstr>AnnCool2018</vt:lpstr>
      <vt:lpstr>AnnCool2019</vt:lpstr>
      <vt:lpstr>AnnCool2020</vt:lpstr>
      <vt:lpstr>AnnCool2021</vt:lpstr>
      <vt:lpstr>AnnCool2022</vt:lpstr>
      <vt:lpstr>AnnCool2023</vt:lpstr>
      <vt:lpstr>AnnCool2024</vt:lpstr>
      <vt:lpstr>AnnCool2025</vt:lpstr>
      <vt:lpstr>AnnHeat1995</vt:lpstr>
      <vt:lpstr>AnnHeat1996</vt:lpstr>
      <vt:lpstr>AnnHeat1997</vt:lpstr>
      <vt:lpstr>AnnHeat1998</vt:lpstr>
      <vt:lpstr>AnnHeat1999</vt:lpstr>
      <vt:lpstr>AnnHeat2000</vt:lpstr>
      <vt:lpstr>AnnHeat2001</vt:lpstr>
      <vt:lpstr>AnnHeat2002</vt:lpstr>
      <vt:lpstr>AnnHeat2003</vt:lpstr>
      <vt:lpstr>AnnHeat2004</vt:lpstr>
      <vt:lpstr>AnnHeat2005</vt:lpstr>
      <vt:lpstr>AnnHeat2006</vt:lpstr>
      <vt:lpstr>AnnHeat2007</vt:lpstr>
      <vt:lpstr>AnnHeat2008</vt:lpstr>
      <vt:lpstr>AnnHeat2009</vt:lpstr>
      <vt:lpstr>AnnHeat2010</vt:lpstr>
      <vt:lpstr>AnnHeat2011</vt:lpstr>
      <vt:lpstr>AnnHeat2012</vt:lpstr>
      <vt:lpstr>AnnHeat2013</vt:lpstr>
      <vt:lpstr>AnnHeat2014</vt:lpstr>
      <vt:lpstr>AnnHeat2015</vt:lpstr>
      <vt:lpstr>AnnHeat2016</vt:lpstr>
      <vt:lpstr>AnnHeat2017</vt:lpstr>
      <vt:lpstr>AnnHeat2018</vt:lpstr>
      <vt:lpstr>AnnHeat2019</vt:lpstr>
      <vt:lpstr>AnnHeat2020</vt:lpstr>
      <vt:lpstr>AnnHeat2021</vt:lpstr>
      <vt:lpstr>AnnHeat2022</vt:lpstr>
      <vt:lpstr>AnnHeat2023</vt:lpstr>
      <vt:lpstr>AnnHeat2024</vt:lpstr>
      <vt:lpstr>AnnHeat2025</vt:lpstr>
      <vt:lpstr>MonMult1</vt:lpstr>
      <vt:lpstr>MonMult10</vt:lpstr>
      <vt:lpstr>MonMult11</vt:lpstr>
      <vt:lpstr>MonMult12</vt:lpstr>
      <vt:lpstr>MonMult2</vt:lpstr>
      <vt:lpstr>MonMult3</vt:lpstr>
      <vt:lpstr>MonMult4</vt:lpstr>
      <vt:lpstr>MonMult5</vt:lpstr>
      <vt:lpstr>MonMult6</vt:lpstr>
      <vt:lpstr>MonMult7</vt:lpstr>
      <vt:lpstr>MonMult8</vt:lpstr>
      <vt:lpstr>MonMult9</vt:lpstr>
      <vt:lpstr>NENG1995</vt:lpstr>
      <vt:lpstr>NENG1996</vt:lpstr>
      <vt:lpstr>NENG1997</vt:lpstr>
      <vt:lpstr>NENG1998</vt:lpstr>
      <vt:lpstr>NENG1999</vt:lpstr>
      <vt:lpstr>NENG2000</vt:lpstr>
      <vt:lpstr>NENG2001</vt:lpstr>
      <vt:lpstr>NENG2002</vt:lpstr>
      <vt:lpstr>NENG2003</vt:lpstr>
      <vt:lpstr>NENG2004</vt:lpstr>
      <vt:lpstr>NENG2005</vt:lpstr>
      <vt:lpstr>NENG2006</vt:lpstr>
      <vt:lpstr>NENG2007</vt:lpstr>
      <vt:lpstr>NENG2008</vt:lpstr>
      <vt:lpstr>NENG2009</vt:lpstr>
      <vt:lpstr>NENG2010</vt:lpstr>
      <vt:lpstr>NENG2011</vt:lpstr>
      <vt:lpstr>NENG2012</vt:lpstr>
      <vt:lpstr>NENG2013</vt:lpstr>
      <vt:lpstr>NENG2014</vt:lpstr>
      <vt:lpstr>NENG2015</vt:lpstr>
      <vt:lpstr>NENG2016</vt:lpstr>
      <vt:lpstr>NENG2017</vt:lpstr>
      <vt:lpstr>NENG2018</vt:lpstr>
      <vt:lpstr>NENG2019</vt:lpstr>
      <vt:lpstr>NENG2020</vt:lpstr>
      <vt:lpstr>NENG2021</vt:lpstr>
      <vt:lpstr>NENG2022</vt:lpstr>
      <vt:lpstr>NENG2023</vt:lpstr>
      <vt:lpstr>NENG2024</vt:lpstr>
      <vt:lpstr>NENG2025</vt:lpstr>
      <vt:lpstr>MonthlyMults!Print_Area</vt:lpstr>
      <vt:lpstr>Shares!Print_Area</vt:lpstr>
      <vt:lpstr>StructuralVars!Print_Area</vt:lpstr>
    </vt:vector>
  </TitlesOfParts>
  <Company>DOE/EIA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Fordham</dc:creator>
  <cp:lastModifiedBy>Allen, Sandy</cp:lastModifiedBy>
  <cp:lastPrinted>2017-07-05T17:20:06Z</cp:lastPrinted>
  <dcterms:created xsi:type="dcterms:W3CDTF">2001-02-28T19:23:35Z</dcterms:created>
  <dcterms:modified xsi:type="dcterms:W3CDTF">2022-04-19T16:24:27Z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be826eb0-73b5-4ee8-ae3d-25c39e031c43</vt:lpwstr>
  </property>
</Properties>
</file>